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-120" yWindow="-120" windowWidth="20730" windowHeight="11160"/>
  </bookViews>
  <sheets>
    <sheet name="Capaian Rencana Aksi 2022" sheetId="5" r:id="rId1"/>
  </sheets>
  <definedNames>
    <definedName name="_xlnm.Print_Area" localSheetId="0">'Capaian Rencana Aksi 2022'!$A:$Y</definedName>
    <definedName name="_xlnm.Print_Titles" localSheetId="0">'Capaian Rencana Aksi 2022'!$5:$9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2" i="5"/>
  <c r="W12"/>
  <c r="V12"/>
  <c r="X14"/>
  <c r="W14"/>
  <c r="V14"/>
  <c r="U14"/>
  <c r="X22"/>
  <c r="W22"/>
  <c r="V22"/>
  <c r="U22"/>
  <c r="X26"/>
  <c r="W26"/>
  <c r="V26"/>
  <c r="U26"/>
  <c r="X33"/>
  <c r="W33"/>
  <c r="W32" s="1"/>
  <c r="W38" s="1"/>
  <c r="V33"/>
  <c r="V32" s="1"/>
  <c r="V38" s="1"/>
  <c r="U33"/>
  <c r="U32" s="1"/>
  <c r="U38" s="1"/>
  <c r="X32"/>
  <c r="X38" s="1"/>
  <c r="X10" l="1"/>
  <c r="X31" s="1"/>
  <c r="X39" s="1"/>
  <c r="W10"/>
  <c r="W31" s="1"/>
  <c r="W39" s="1"/>
  <c r="V10"/>
  <c r="V31" s="1"/>
  <c r="V39" s="1"/>
  <c r="U10"/>
  <c r="U31" s="1"/>
  <c r="U39" s="1"/>
  <c r="T36" l="1"/>
  <c r="S36"/>
  <c r="R36"/>
  <c r="Q36"/>
  <c r="T35"/>
  <c r="S35"/>
  <c r="R35"/>
  <c r="Q35"/>
  <c r="T33"/>
  <c r="T32" s="1"/>
  <c r="T38" s="1"/>
  <c r="S33"/>
  <c r="S32" s="1"/>
  <c r="S38" s="1"/>
  <c r="R33"/>
  <c r="Q33"/>
  <c r="Q32" s="1"/>
  <c r="Q38" s="1"/>
  <c r="R32"/>
  <c r="T29"/>
  <c r="S29"/>
  <c r="R29"/>
  <c r="Q29"/>
  <c r="T28"/>
  <c r="S28"/>
  <c r="R28"/>
  <c r="Q28"/>
  <c r="T27"/>
  <c r="S27"/>
  <c r="R27"/>
  <c r="Q27"/>
  <c r="T26"/>
  <c r="S26"/>
  <c r="R26"/>
  <c r="Q26"/>
  <c r="T25"/>
  <c r="S25"/>
  <c r="R25"/>
  <c r="Q25"/>
  <c r="T24"/>
  <c r="S24"/>
  <c r="R24"/>
  <c r="Q24"/>
  <c r="T23"/>
  <c r="S23"/>
  <c r="R23"/>
  <c r="Q23"/>
  <c r="T22"/>
  <c r="S22"/>
  <c r="R22"/>
  <c r="Q22"/>
  <c r="T20"/>
  <c r="S20"/>
  <c r="R20"/>
  <c r="Q20"/>
  <c r="T19"/>
  <c r="S19"/>
  <c r="R19"/>
  <c r="Q19"/>
  <c r="T18"/>
  <c r="S18"/>
  <c r="R18"/>
  <c r="Q18"/>
  <c r="T17"/>
  <c r="S17"/>
  <c r="R17"/>
  <c r="Q17"/>
  <c r="T16"/>
  <c r="S16"/>
  <c r="R16"/>
  <c r="Q16"/>
  <c r="T15"/>
  <c r="S15"/>
  <c r="R15"/>
  <c r="Q15"/>
  <c r="T14"/>
  <c r="S14"/>
  <c r="R14"/>
  <c r="Q14"/>
  <c r="T12"/>
  <c r="T10" s="1"/>
  <c r="S12"/>
  <c r="S10" s="1"/>
  <c r="R12"/>
  <c r="R10" s="1"/>
  <c r="Q12"/>
  <c r="Q10" s="1"/>
  <c r="P12"/>
  <c r="P10" s="1"/>
  <c r="P32" l="1"/>
  <c r="P38" s="1"/>
  <c r="P31"/>
  <c r="P39" l="1"/>
  <c r="R38" l="1"/>
  <c r="R31" l="1"/>
  <c r="R39" s="1"/>
  <c r="S31"/>
  <c r="S39" s="1"/>
  <c r="T31" l="1"/>
  <c r="T39" s="1"/>
  <c r="Q31"/>
  <c r="Q39" s="1"/>
</calcChain>
</file>

<file path=xl/sharedStrings.xml><?xml version="1.0" encoding="utf-8"?>
<sst xmlns="http://schemas.openxmlformats.org/spreadsheetml/2006/main" count="91" uniqueCount="61">
  <si>
    <t>PROVINSI NUSA TENGGARA BARAT</t>
  </si>
  <si>
    <t>KEPALA BADAN PENGHUBUNG DAERAH</t>
  </si>
  <si>
    <t>No</t>
  </si>
  <si>
    <t>IndikatorKinerja</t>
  </si>
  <si>
    <t>Penanggung Jawab</t>
  </si>
  <si>
    <t>Uraian</t>
  </si>
  <si>
    <t>Satuan</t>
  </si>
  <si>
    <t>Target Kinerja</t>
  </si>
  <si>
    <t>Rencana Aksi per Triwulan</t>
  </si>
  <si>
    <t xml:space="preserve">(Rp) </t>
  </si>
  <si>
    <t>I</t>
  </si>
  <si>
    <t>II</t>
  </si>
  <si>
    <t>III</t>
  </si>
  <si>
    <t>IV</t>
  </si>
  <si>
    <t>Jumlah Sasaran 1</t>
  </si>
  <si>
    <t>Jumlah Sasaran 2</t>
  </si>
  <si>
    <t>Sasaran Strategis</t>
  </si>
  <si>
    <t>SAHRIRROHMAN, S.Sos.,M.AP</t>
  </si>
  <si>
    <t>NIP.  196912151990031011</t>
  </si>
  <si>
    <t>ANGGARAN APBD</t>
  </si>
  <si>
    <t>Program Penunjang Urusan Pemerintahan Daerah Provinsi</t>
  </si>
  <si>
    <t>Jumlah Sasaran 1+2</t>
  </si>
  <si>
    <t>Program Pelayanan Penghubung</t>
  </si>
  <si>
    <t>%</t>
  </si>
  <si>
    <t>Subbid Promosi dan informasi</t>
  </si>
  <si>
    <t>Perencanaan, Penganggaran, dan Evaluasi Kinerja PerangkatDaerah</t>
  </si>
  <si>
    <t>Administrasi Umum Perangkat Daerah</t>
  </si>
  <si>
    <t>Pengadaan Barang Milik Daerah Penunjang UrusanPemerintah Daerah</t>
  </si>
  <si>
    <t>Penyediaan Jasa Penunjang Urusan Pemerintahan Daerah</t>
  </si>
  <si>
    <t>Subbagian Tata Usaha</t>
  </si>
  <si>
    <t>Subbidang Pelayanan Umum</t>
  </si>
  <si>
    <t>Meningkatnya kualitas pelayanan wisma NTB</t>
  </si>
  <si>
    <t>Meningkatnya kualitas pelayanan anjungan NTB di TMII</t>
  </si>
  <si>
    <t>Pelaksanaan Pelayanan Penghubung</t>
  </si>
  <si>
    <t>Tingkat kepuasan pejabat, OPD terhadap pelayanan Badan Penghubung Daerah NTB</t>
  </si>
  <si>
    <t>Tingkat Kepuasan pelayanan pengunjung wisma dan Anjungan NTB di TMII</t>
  </si>
  <si>
    <t>Administrasi Barang Milik Daerah pada Perangkat Daerah</t>
  </si>
  <si>
    <t>Program/ Kegiatan/Sub Kegiatan</t>
  </si>
  <si>
    <t>Pemeliharaan Barang Milik Daerah Penunjang UrusanPemerintahan Daerah</t>
  </si>
  <si>
    <t>Penyusunan Perencanaan Kebutuhan Barang Milik Daerah SKPD</t>
  </si>
  <si>
    <t>Penyediaan komponen instalasi listrik/penerangan bangunan kantor</t>
  </si>
  <si>
    <t>Penyediaan peralatan dan perlengkapan kantor</t>
  </si>
  <si>
    <t>Penyediaan bahan logistik kantor</t>
  </si>
  <si>
    <t>Penyediaan barang cetakan dan penggandaan</t>
  </si>
  <si>
    <t>Penyediaan bahan bacaan dan peraturan perundang-undangan</t>
  </si>
  <si>
    <t>Penyelenggaraan rapat koordinasi dan konsultasi SKPD</t>
  </si>
  <si>
    <t>Penyediaan jasa surat menyurat</t>
  </si>
  <si>
    <t>Penyediaan jasa komunikasi, sumber daya air dan listrik</t>
  </si>
  <si>
    <t>Penyediaan jasa pelayanan umum kantor</t>
  </si>
  <si>
    <t>Penyediaan Jasa Pemeliharaan, Biaya Pemeliharaan dan Pajak Kendaraan Perorangan Dinas atau Kendaraan Dinas Jabatan</t>
  </si>
  <si>
    <t>Pemeliharaan Aset Tetap Lainnya</t>
  </si>
  <si>
    <t>Pemeliharaan/Rehabilitasi Gedung Kantor dan Bangunan Lainnya</t>
  </si>
  <si>
    <t>Pelayanan Kelembagaan Aparatur dan Masyarakat</t>
  </si>
  <si>
    <t>Subbidang Hubungan Antar Lembaga</t>
  </si>
  <si>
    <t>Kegiatan Fasilitasi Pameran Produk Unggulan dan pelestarian Seni Budaya</t>
  </si>
  <si>
    <t>Koordinasi dan Sinkronisasi Pelaksanaan Pelayanan Penghubung</t>
  </si>
  <si>
    <t>Capaian Rencana Aksi per Triwulan</t>
  </si>
  <si>
    <t>REALISASI ANGGARAN</t>
  </si>
  <si>
    <t>Jakarta,      Januari 2023</t>
  </si>
  <si>
    <t>CAPAIAN RENCANA AKSI BADAN PENGHUBUNG DAERAH PROVINSI NTB TAHUN 2022</t>
  </si>
  <si>
    <t>Pembina Tk.I (IV/b)</t>
  </si>
</sst>
</file>

<file path=xl/styles.xml><?xml version="1.0" encoding="utf-8"?>
<styleSheet xmlns="http://schemas.openxmlformats.org/spreadsheetml/2006/main">
  <numFmts count="4">
    <numFmt numFmtId="164" formatCode="_(&quot;$&quot;* #,##0_);_(&quot;$&quot;* \(#,##0\);_(&quot;$&quot;* &quot;-&quot;_);_(@_)"/>
    <numFmt numFmtId="165" formatCode="_(* #,##0_);_(* \(#,##0\);_(* &quot;-&quot;_);_(@_)"/>
    <numFmt numFmtId="166" formatCode="_(* #,##0.00_);_(* \(#,##0.00\);_(* &quot;-&quot;??_);_(@_)"/>
    <numFmt numFmtId="167" formatCode="_(* #,##0_);_(* \(#,##0\);_(* &quot;-&quot;??_);_(@_)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sz val="16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8DB3E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/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0" fontId="2" fillId="2" borderId="1" xfId="0" quotePrefix="1" applyFont="1" applyFill="1" applyBorder="1" applyAlignment="1">
      <alignment horizontal="center" vertical="center"/>
    </xf>
    <xf numFmtId="0" fontId="5" fillId="2" borderId="1" xfId="0" quotePrefix="1" applyFont="1" applyFill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top" wrapText="1"/>
    </xf>
    <xf numFmtId="3" fontId="3" fillId="0" borderId="1" xfId="0" applyNumberFormat="1" applyFont="1" applyBorder="1" applyAlignment="1">
      <alignment horizontal="right" vertical="center" wrapText="1"/>
    </xf>
    <xf numFmtId="3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center"/>
    </xf>
    <xf numFmtId="167" fontId="2" fillId="0" borderId="0" xfId="0" applyNumberFormat="1" applyFont="1"/>
    <xf numFmtId="0" fontId="2" fillId="0" borderId="4" xfId="0" quotePrefix="1" applyFont="1" applyBorder="1" applyAlignment="1">
      <alignment horizontal="center" vertical="top" wrapText="1"/>
    </xf>
    <xf numFmtId="0" fontId="2" fillId="0" borderId="2" xfId="0" quotePrefix="1" applyFont="1" applyBorder="1" applyAlignment="1">
      <alignment horizontal="center" vertical="top" wrapText="1"/>
    </xf>
    <xf numFmtId="3" fontId="2" fillId="0" borderId="1" xfId="2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vertical="center"/>
    </xf>
    <xf numFmtId="3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0" fontId="5" fillId="2" borderId="1" xfId="0" quotePrefix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167" fontId="2" fillId="0" borderId="1" xfId="1" quotePrefix="1" applyNumberFormat="1" applyFont="1" applyBorder="1" applyAlignment="1">
      <alignment horizontal="center" vertical="center"/>
    </xf>
    <xf numFmtId="167" fontId="3" fillId="0" borderId="1" xfId="1" quotePrefix="1" applyNumberFormat="1" applyFont="1" applyBorder="1" applyAlignment="1">
      <alignment horizontal="center" vertical="top"/>
    </xf>
    <xf numFmtId="0" fontId="3" fillId="0" borderId="1" xfId="0" applyFont="1" applyBorder="1" applyAlignment="1">
      <alignment vertical="top" wrapText="1"/>
    </xf>
    <xf numFmtId="0" fontId="3" fillId="0" borderId="1" xfId="0" quotePrefix="1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167" fontId="3" fillId="0" borderId="1" xfId="1" quotePrefix="1" applyNumberFormat="1" applyFont="1" applyBorder="1" applyAlignment="1">
      <alignment horizontal="center" vertical="top" wrapText="1"/>
    </xf>
    <xf numFmtId="167" fontId="3" fillId="0" borderId="1" xfId="0" applyNumberFormat="1" applyFont="1" applyBorder="1" applyAlignment="1">
      <alignment horizontal="center" vertical="top" wrapText="1"/>
    </xf>
    <xf numFmtId="166" fontId="3" fillId="0" borderId="1" xfId="1" quotePrefix="1" applyFont="1" applyBorder="1" applyAlignment="1">
      <alignment horizontal="center" vertical="center"/>
    </xf>
    <xf numFmtId="3" fontId="3" fillId="0" borderId="1" xfId="2" applyNumberFormat="1" applyFont="1" applyBorder="1" applyAlignment="1">
      <alignment horizontal="right" vertical="center"/>
    </xf>
    <xf numFmtId="3" fontId="3" fillId="0" borderId="1" xfId="0" applyNumberFormat="1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3" fontId="3" fillId="0" borderId="1" xfId="2" applyNumberFormat="1" applyFont="1" applyBorder="1" applyAlignment="1">
      <alignment horizontal="right" vertical="center" wrapText="1"/>
    </xf>
    <xf numFmtId="0" fontId="3" fillId="3" borderId="1" xfId="0" quotePrefix="1" applyFont="1" applyFill="1" applyBorder="1" applyAlignment="1">
      <alignment horizontal="center" vertical="top" wrapText="1"/>
    </xf>
    <xf numFmtId="0" fontId="3" fillId="0" borderId="4" xfId="0" quotePrefix="1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3" fontId="3" fillId="0" borderId="0" xfId="0" applyNumberFormat="1" applyFont="1" applyAlignment="1">
      <alignment vertical="center"/>
    </xf>
    <xf numFmtId="166" fontId="3" fillId="0" borderId="2" xfId="1" quotePrefix="1" applyFont="1" applyBorder="1" applyAlignment="1">
      <alignment horizontal="center" vertical="center"/>
    </xf>
    <xf numFmtId="3" fontId="3" fillId="0" borderId="2" xfId="2" applyNumberFormat="1" applyFont="1" applyBorder="1" applyAlignment="1">
      <alignment horizontal="right" vertical="center" wrapText="1"/>
    </xf>
    <xf numFmtId="0" fontId="3" fillId="0" borderId="2" xfId="0" applyFont="1" applyBorder="1" applyAlignment="1">
      <alignment vertical="center" wrapText="1"/>
    </xf>
    <xf numFmtId="0" fontId="3" fillId="3" borderId="2" xfId="0" quotePrefix="1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 indent="1"/>
    </xf>
    <xf numFmtId="167" fontId="3" fillId="0" borderId="1" xfId="1" quotePrefix="1" applyNumberFormat="1" applyFont="1" applyBorder="1" applyAlignment="1">
      <alignment horizontal="center" vertical="center"/>
    </xf>
    <xf numFmtId="167" fontId="3" fillId="0" borderId="1" xfId="2" applyNumberFormat="1" applyFont="1" applyBorder="1" applyAlignment="1">
      <alignment horizontal="right" vertical="center"/>
    </xf>
    <xf numFmtId="167" fontId="3" fillId="0" borderId="1" xfId="0" applyNumberFormat="1" applyFont="1" applyBorder="1" applyAlignment="1">
      <alignment vertical="center"/>
    </xf>
    <xf numFmtId="167" fontId="2" fillId="0" borderId="1" xfId="2" applyNumberFormat="1" applyFont="1" applyBorder="1" applyAlignment="1">
      <alignment horizontal="right" vertical="center"/>
    </xf>
    <xf numFmtId="167" fontId="2" fillId="0" borderId="1" xfId="0" applyNumberFormat="1" applyFont="1" applyBorder="1" applyAlignment="1">
      <alignment vertical="center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2" xfId="0" quotePrefix="1" applyFont="1" applyBorder="1" applyAlignment="1">
      <alignment horizontal="center" vertical="top" wrapText="1"/>
    </xf>
    <xf numFmtId="167" fontId="3" fillId="0" borderId="3" xfId="1" quotePrefix="1" applyNumberFormat="1" applyFont="1" applyBorder="1" applyAlignment="1">
      <alignment horizontal="center" vertical="top" wrapText="1"/>
    </xf>
    <xf numFmtId="167" fontId="3" fillId="0" borderId="3" xfId="0" applyNumberFormat="1" applyFont="1" applyBorder="1" applyAlignment="1">
      <alignment horizontal="center" vertical="top" wrapText="1"/>
    </xf>
    <xf numFmtId="167" fontId="3" fillId="0" borderId="4" xfId="1" quotePrefix="1" applyNumberFormat="1" applyFont="1" applyBorder="1" applyAlignment="1">
      <alignment horizontal="center" vertical="top" wrapText="1"/>
    </xf>
    <xf numFmtId="167" fontId="3" fillId="0" borderId="4" xfId="0" applyNumberFormat="1" applyFont="1" applyBorder="1" applyAlignment="1">
      <alignment horizontal="center" vertical="top" wrapText="1"/>
    </xf>
    <xf numFmtId="167" fontId="3" fillId="0" borderId="2" xfId="1" quotePrefix="1" applyNumberFormat="1" applyFont="1" applyBorder="1" applyAlignment="1">
      <alignment horizontal="center" vertical="top" wrapText="1"/>
    </xf>
    <xf numFmtId="167" fontId="3" fillId="0" borderId="2" xfId="0" applyNumberFormat="1" applyFont="1" applyBorder="1" applyAlignment="1">
      <alignment horizontal="center" vertical="top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0" fontId="3" fillId="3" borderId="4" xfId="0" quotePrefix="1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 indent="1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3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3" xfId="0" quotePrefix="1" applyFont="1" applyBorder="1" applyAlignment="1">
      <alignment horizontal="center" vertical="top" wrapText="1"/>
    </xf>
    <xf numFmtId="0" fontId="3" fillId="0" borderId="4" xfId="0" quotePrefix="1" applyFont="1" applyBorder="1" applyAlignment="1">
      <alignment horizontal="center" vertical="top" wrapText="1"/>
    </xf>
    <xf numFmtId="0" fontId="3" fillId="3" borderId="3" xfId="0" quotePrefix="1" applyFont="1" applyFill="1" applyBorder="1" applyAlignment="1">
      <alignment horizontal="center" vertical="top" wrapText="1"/>
    </xf>
    <xf numFmtId="0" fontId="3" fillId="3" borderId="4" xfId="0" quotePrefix="1" applyFont="1" applyFill="1" applyBorder="1" applyAlignment="1">
      <alignment horizontal="center" vertical="top" wrapText="1"/>
    </xf>
    <xf numFmtId="0" fontId="5" fillId="2" borderId="1" xfId="0" quotePrefix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</cellXfs>
  <cellStyles count="4">
    <cellStyle name="Comma" xfId="1" builtinId="3"/>
    <cellStyle name="Comma [0]" xfId="2" builtinId="6"/>
    <cellStyle name="Currency [0]" xfId="3" builtinId="7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L51"/>
  <sheetViews>
    <sheetView tabSelected="1" view="pageBreakPreview" topLeftCell="A22" zoomScale="60" zoomScaleNormal="60" workbookViewId="0">
      <selection activeCell="A2" sqref="A2:Y2"/>
    </sheetView>
  </sheetViews>
  <sheetFormatPr defaultRowHeight="15.75"/>
  <cols>
    <col min="1" max="1" width="4" style="1" customWidth="1"/>
    <col min="2" max="2" width="26.5703125" style="1" bestFit="1" customWidth="1"/>
    <col min="3" max="3" width="3" style="1" bestFit="1" customWidth="1"/>
    <col min="4" max="4" width="51.85546875" style="1" bestFit="1" customWidth="1"/>
    <col min="5" max="5" width="11.5703125" style="1" customWidth="1"/>
    <col min="6" max="6" width="10.7109375" style="1" customWidth="1"/>
    <col min="7" max="14" width="7.140625" style="1" customWidth="1"/>
    <col min="15" max="15" width="56" style="1" customWidth="1"/>
    <col min="16" max="16" width="27" style="5" bestFit="1" customWidth="1"/>
    <col min="17" max="17" width="25.5703125" style="5" bestFit="1" customWidth="1"/>
    <col min="18" max="18" width="27" style="5" bestFit="1" customWidth="1"/>
    <col min="19" max="19" width="25.140625" style="5" bestFit="1" customWidth="1"/>
    <col min="20" max="20" width="24.7109375" style="5" bestFit="1" customWidth="1"/>
    <col min="21" max="24" width="24.7109375" style="5" customWidth="1"/>
    <col min="25" max="25" width="25.42578125" style="1" customWidth="1"/>
    <col min="26" max="26" width="4.85546875" style="1" customWidth="1"/>
    <col min="27" max="27" width="22.42578125" style="5" customWidth="1"/>
    <col min="28" max="31" width="12.42578125" style="5" bestFit="1" customWidth="1"/>
    <col min="32" max="32" width="11.28515625" style="5" bestFit="1" customWidth="1"/>
    <col min="33" max="35" width="12.42578125" style="5" bestFit="1" customWidth="1"/>
    <col min="36" max="36" width="11.28515625" style="5" bestFit="1" customWidth="1"/>
    <col min="37" max="38" width="12.42578125" style="5" bestFit="1" customWidth="1"/>
    <col min="39" max="260" width="9.140625" style="1"/>
    <col min="261" max="261" width="4" style="1" customWidth="1"/>
    <col min="262" max="262" width="20.7109375" style="1" customWidth="1"/>
    <col min="263" max="263" width="3.5703125" style="1" customWidth="1"/>
    <col min="264" max="264" width="21.85546875" style="1" customWidth="1"/>
    <col min="265" max="265" width="11.5703125" style="1" customWidth="1"/>
    <col min="266" max="266" width="9.140625" style="1"/>
    <col min="267" max="270" width="4.7109375" style="1" customWidth="1"/>
    <col min="271" max="271" width="16.28515625" style="1" customWidth="1"/>
    <col min="272" max="272" width="14.42578125" style="1" customWidth="1"/>
    <col min="273" max="273" width="13.140625" style="1" customWidth="1"/>
    <col min="274" max="275" width="13" style="1" customWidth="1"/>
    <col min="276" max="276" width="12.140625" style="1" customWidth="1"/>
    <col min="277" max="280" width="4.7109375" style="1" customWidth="1"/>
    <col min="281" max="281" width="20.5703125" style="1" customWidth="1"/>
    <col min="282" max="516" width="9.140625" style="1"/>
    <col min="517" max="517" width="4" style="1" customWidth="1"/>
    <col min="518" max="518" width="20.7109375" style="1" customWidth="1"/>
    <col min="519" max="519" width="3.5703125" style="1" customWidth="1"/>
    <col min="520" max="520" width="21.85546875" style="1" customWidth="1"/>
    <col min="521" max="521" width="11.5703125" style="1" customWidth="1"/>
    <col min="522" max="522" width="9.140625" style="1"/>
    <col min="523" max="526" width="4.7109375" style="1" customWidth="1"/>
    <col min="527" max="527" width="16.28515625" style="1" customWidth="1"/>
    <col min="528" max="528" width="14.42578125" style="1" customWidth="1"/>
    <col min="529" max="529" width="13.140625" style="1" customWidth="1"/>
    <col min="530" max="531" width="13" style="1" customWidth="1"/>
    <col min="532" max="532" width="12.140625" style="1" customWidth="1"/>
    <col min="533" max="536" width="4.7109375" style="1" customWidth="1"/>
    <col min="537" max="537" width="20.5703125" style="1" customWidth="1"/>
    <col min="538" max="772" width="9.140625" style="1"/>
    <col min="773" max="773" width="4" style="1" customWidth="1"/>
    <col min="774" max="774" width="20.7109375" style="1" customWidth="1"/>
    <col min="775" max="775" width="3.5703125" style="1" customWidth="1"/>
    <col min="776" max="776" width="21.85546875" style="1" customWidth="1"/>
    <col min="777" max="777" width="11.5703125" style="1" customWidth="1"/>
    <col min="778" max="778" width="9.140625" style="1"/>
    <col min="779" max="782" width="4.7109375" style="1" customWidth="1"/>
    <col min="783" max="783" width="16.28515625" style="1" customWidth="1"/>
    <col min="784" max="784" width="14.42578125" style="1" customWidth="1"/>
    <col min="785" max="785" width="13.140625" style="1" customWidth="1"/>
    <col min="786" max="787" width="13" style="1" customWidth="1"/>
    <col min="788" max="788" width="12.140625" style="1" customWidth="1"/>
    <col min="789" max="792" width="4.7109375" style="1" customWidth="1"/>
    <col min="793" max="793" width="20.5703125" style="1" customWidth="1"/>
    <col min="794" max="1028" width="9.140625" style="1"/>
    <col min="1029" max="1029" width="4" style="1" customWidth="1"/>
    <col min="1030" max="1030" width="20.7109375" style="1" customWidth="1"/>
    <col min="1031" max="1031" width="3.5703125" style="1" customWidth="1"/>
    <col min="1032" max="1032" width="21.85546875" style="1" customWidth="1"/>
    <col min="1033" max="1033" width="11.5703125" style="1" customWidth="1"/>
    <col min="1034" max="1034" width="9.140625" style="1"/>
    <col min="1035" max="1038" width="4.7109375" style="1" customWidth="1"/>
    <col min="1039" max="1039" width="16.28515625" style="1" customWidth="1"/>
    <col min="1040" max="1040" width="14.42578125" style="1" customWidth="1"/>
    <col min="1041" max="1041" width="13.140625" style="1" customWidth="1"/>
    <col min="1042" max="1043" width="13" style="1" customWidth="1"/>
    <col min="1044" max="1044" width="12.140625" style="1" customWidth="1"/>
    <col min="1045" max="1048" width="4.7109375" style="1" customWidth="1"/>
    <col min="1049" max="1049" width="20.5703125" style="1" customWidth="1"/>
    <col min="1050" max="1284" width="9.140625" style="1"/>
    <col min="1285" max="1285" width="4" style="1" customWidth="1"/>
    <col min="1286" max="1286" width="20.7109375" style="1" customWidth="1"/>
    <col min="1287" max="1287" width="3.5703125" style="1" customWidth="1"/>
    <col min="1288" max="1288" width="21.85546875" style="1" customWidth="1"/>
    <col min="1289" max="1289" width="11.5703125" style="1" customWidth="1"/>
    <col min="1290" max="1290" width="9.140625" style="1"/>
    <col min="1291" max="1294" width="4.7109375" style="1" customWidth="1"/>
    <col min="1295" max="1295" width="16.28515625" style="1" customWidth="1"/>
    <col min="1296" max="1296" width="14.42578125" style="1" customWidth="1"/>
    <col min="1297" max="1297" width="13.140625" style="1" customWidth="1"/>
    <col min="1298" max="1299" width="13" style="1" customWidth="1"/>
    <col min="1300" max="1300" width="12.140625" style="1" customWidth="1"/>
    <col min="1301" max="1304" width="4.7109375" style="1" customWidth="1"/>
    <col min="1305" max="1305" width="20.5703125" style="1" customWidth="1"/>
    <col min="1306" max="1540" width="9.140625" style="1"/>
    <col min="1541" max="1541" width="4" style="1" customWidth="1"/>
    <col min="1542" max="1542" width="20.7109375" style="1" customWidth="1"/>
    <col min="1543" max="1543" width="3.5703125" style="1" customWidth="1"/>
    <col min="1544" max="1544" width="21.85546875" style="1" customWidth="1"/>
    <col min="1545" max="1545" width="11.5703125" style="1" customWidth="1"/>
    <col min="1546" max="1546" width="9.140625" style="1"/>
    <col min="1547" max="1550" width="4.7109375" style="1" customWidth="1"/>
    <col min="1551" max="1551" width="16.28515625" style="1" customWidth="1"/>
    <col min="1552" max="1552" width="14.42578125" style="1" customWidth="1"/>
    <col min="1553" max="1553" width="13.140625" style="1" customWidth="1"/>
    <col min="1554" max="1555" width="13" style="1" customWidth="1"/>
    <col min="1556" max="1556" width="12.140625" style="1" customWidth="1"/>
    <col min="1557" max="1560" width="4.7109375" style="1" customWidth="1"/>
    <col min="1561" max="1561" width="20.5703125" style="1" customWidth="1"/>
    <col min="1562" max="1796" width="9.140625" style="1"/>
    <col min="1797" max="1797" width="4" style="1" customWidth="1"/>
    <col min="1798" max="1798" width="20.7109375" style="1" customWidth="1"/>
    <col min="1799" max="1799" width="3.5703125" style="1" customWidth="1"/>
    <col min="1800" max="1800" width="21.85546875" style="1" customWidth="1"/>
    <col min="1801" max="1801" width="11.5703125" style="1" customWidth="1"/>
    <col min="1802" max="1802" width="9.140625" style="1"/>
    <col min="1803" max="1806" width="4.7109375" style="1" customWidth="1"/>
    <col min="1807" max="1807" width="16.28515625" style="1" customWidth="1"/>
    <col min="1808" max="1808" width="14.42578125" style="1" customWidth="1"/>
    <col min="1809" max="1809" width="13.140625" style="1" customWidth="1"/>
    <col min="1810" max="1811" width="13" style="1" customWidth="1"/>
    <col min="1812" max="1812" width="12.140625" style="1" customWidth="1"/>
    <col min="1813" max="1816" width="4.7109375" style="1" customWidth="1"/>
    <col min="1817" max="1817" width="20.5703125" style="1" customWidth="1"/>
    <col min="1818" max="2052" width="9.140625" style="1"/>
    <col min="2053" max="2053" width="4" style="1" customWidth="1"/>
    <col min="2054" max="2054" width="20.7109375" style="1" customWidth="1"/>
    <col min="2055" max="2055" width="3.5703125" style="1" customWidth="1"/>
    <col min="2056" max="2056" width="21.85546875" style="1" customWidth="1"/>
    <col min="2057" max="2057" width="11.5703125" style="1" customWidth="1"/>
    <col min="2058" max="2058" width="9.140625" style="1"/>
    <col min="2059" max="2062" width="4.7109375" style="1" customWidth="1"/>
    <col min="2063" max="2063" width="16.28515625" style="1" customWidth="1"/>
    <col min="2064" max="2064" width="14.42578125" style="1" customWidth="1"/>
    <col min="2065" max="2065" width="13.140625" style="1" customWidth="1"/>
    <col min="2066" max="2067" width="13" style="1" customWidth="1"/>
    <col min="2068" max="2068" width="12.140625" style="1" customWidth="1"/>
    <col min="2069" max="2072" width="4.7109375" style="1" customWidth="1"/>
    <col min="2073" max="2073" width="20.5703125" style="1" customWidth="1"/>
    <col min="2074" max="2308" width="9.140625" style="1"/>
    <col min="2309" max="2309" width="4" style="1" customWidth="1"/>
    <col min="2310" max="2310" width="20.7109375" style="1" customWidth="1"/>
    <col min="2311" max="2311" width="3.5703125" style="1" customWidth="1"/>
    <col min="2312" max="2312" width="21.85546875" style="1" customWidth="1"/>
    <col min="2313" max="2313" width="11.5703125" style="1" customWidth="1"/>
    <col min="2314" max="2314" width="9.140625" style="1"/>
    <col min="2315" max="2318" width="4.7109375" style="1" customWidth="1"/>
    <col min="2319" max="2319" width="16.28515625" style="1" customWidth="1"/>
    <col min="2320" max="2320" width="14.42578125" style="1" customWidth="1"/>
    <col min="2321" max="2321" width="13.140625" style="1" customWidth="1"/>
    <col min="2322" max="2323" width="13" style="1" customWidth="1"/>
    <col min="2324" max="2324" width="12.140625" style="1" customWidth="1"/>
    <col min="2325" max="2328" width="4.7109375" style="1" customWidth="1"/>
    <col min="2329" max="2329" width="20.5703125" style="1" customWidth="1"/>
    <col min="2330" max="2564" width="9.140625" style="1"/>
    <col min="2565" max="2565" width="4" style="1" customWidth="1"/>
    <col min="2566" max="2566" width="20.7109375" style="1" customWidth="1"/>
    <col min="2567" max="2567" width="3.5703125" style="1" customWidth="1"/>
    <col min="2568" max="2568" width="21.85546875" style="1" customWidth="1"/>
    <col min="2569" max="2569" width="11.5703125" style="1" customWidth="1"/>
    <col min="2570" max="2570" width="9.140625" style="1"/>
    <col min="2571" max="2574" width="4.7109375" style="1" customWidth="1"/>
    <col min="2575" max="2575" width="16.28515625" style="1" customWidth="1"/>
    <col min="2576" max="2576" width="14.42578125" style="1" customWidth="1"/>
    <col min="2577" max="2577" width="13.140625" style="1" customWidth="1"/>
    <col min="2578" max="2579" width="13" style="1" customWidth="1"/>
    <col min="2580" max="2580" width="12.140625" style="1" customWidth="1"/>
    <col min="2581" max="2584" width="4.7109375" style="1" customWidth="1"/>
    <col min="2585" max="2585" width="20.5703125" style="1" customWidth="1"/>
    <col min="2586" max="2820" width="9.140625" style="1"/>
    <col min="2821" max="2821" width="4" style="1" customWidth="1"/>
    <col min="2822" max="2822" width="20.7109375" style="1" customWidth="1"/>
    <col min="2823" max="2823" width="3.5703125" style="1" customWidth="1"/>
    <col min="2824" max="2824" width="21.85546875" style="1" customWidth="1"/>
    <col min="2825" max="2825" width="11.5703125" style="1" customWidth="1"/>
    <col min="2826" max="2826" width="9.140625" style="1"/>
    <col min="2827" max="2830" width="4.7109375" style="1" customWidth="1"/>
    <col min="2831" max="2831" width="16.28515625" style="1" customWidth="1"/>
    <col min="2832" max="2832" width="14.42578125" style="1" customWidth="1"/>
    <col min="2833" max="2833" width="13.140625" style="1" customWidth="1"/>
    <col min="2834" max="2835" width="13" style="1" customWidth="1"/>
    <col min="2836" max="2836" width="12.140625" style="1" customWidth="1"/>
    <col min="2837" max="2840" width="4.7109375" style="1" customWidth="1"/>
    <col min="2841" max="2841" width="20.5703125" style="1" customWidth="1"/>
    <col min="2842" max="3076" width="9.140625" style="1"/>
    <col min="3077" max="3077" width="4" style="1" customWidth="1"/>
    <col min="3078" max="3078" width="20.7109375" style="1" customWidth="1"/>
    <col min="3079" max="3079" width="3.5703125" style="1" customWidth="1"/>
    <col min="3080" max="3080" width="21.85546875" style="1" customWidth="1"/>
    <col min="3081" max="3081" width="11.5703125" style="1" customWidth="1"/>
    <col min="3082" max="3082" width="9.140625" style="1"/>
    <col min="3083" max="3086" width="4.7109375" style="1" customWidth="1"/>
    <col min="3087" max="3087" width="16.28515625" style="1" customWidth="1"/>
    <col min="3088" max="3088" width="14.42578125" style="1" customWidth="1"/>
    <col min="3089" max="3089" width="13.140625" style="1" customWidth="1"/>
    <col min="3090" max="3091" width="13" style="1" customWidth="1"/>
    <col min="3092" max="3092" width="12.140625" style="1" customWidth="1"/>
    <col min="3093" max="3096" width="4.7109375" style="1" customWidth="1"/>
    <col min="3097" max="3097" width="20.5703125" style="1" customWidth="1"/>
    <col min="3098" max="3332" width="9.140625" style="1"/>
    <col min="3333" max="3333" width="4" style="1" customWidth="1"/>
    <col min="3334" max="3334" width="20.7109375" style="1" customWidth="1"/>
    <col min="3335" max="3335" width="3.5703125" style="1" customWidth="1"/>
    <col min="3336" max="3336" width="21.85546875" style="1" customWidth="1"/>
    <col min="3337" max="3337" width="11.5703125" style="1" customWidth="1"/>
    <col min="3338" max="3338" width="9.140625" style="1"/>
    <col min="3339" max="3342" width="4.7109375" style="1" customWidth="1"/>
    <col min="3343" max="3343" width="16.28515625" style="1" customWidth="1"/>
    <col min="3344" max="3344" width="14.42578125" style="1" customWidth="1"/>
    <col min="3345" max="3345" width="13.140625" style="1" customWidth="1"/>
    <col min="3346" max="3347" width="13" style="1" customWidth="1"/>
    <col min="3348" max="3348" width="12.140625" style="1" customWidth="1"/>
    <col min="3349" max="3352" width="4.7109375" style="1" customWidth="1"/>
    <col min="3353" max="3353" width="20.5703125" style="1" customWidth="1"/>
    <col min="3354" max="3588" width="9.140625" style="1"/>
    <col min="3589" max="3589" width="4" style="1" customWidth="1"/>
    <col min="3590" max="3590" width="20.7109375" style="1" customWidth="1"/>
    <col min="3591" max="3591" width="3.5703125" style="1" customWidth="1"/>
    <col min="3592" max="3592" width="21.85546875" style="1" customWidth="1"/>
    <col min="3593" max="3593" width="11.5703125" style="1" customWidth="1"/>
    <col min="3594" max="3594" width="9.140625" style="1"/>
    <col min="3595" max="3598" width="4.7109375" style="1" customWidth="1"/>
    <col min="3599" max="3599" width="16.28515625" style="1" customWidth="1"/>
    <col min="3600" max="3600" width="14.42578125" style="1" customWidth="1"/>
    <col min="3601" max="3601" width="13.140625" style="1" customWidth="1"/>
    <col min="3602" max="3603" width="13" style="1" customWidth="1"/>
    <col min="3604" max="3604" width="12.140625" style="1" customWidth="1"/>
    <col min="3605" max="3608" width="4.7109375" style="1" customWidth="1"/>
    <col min="3609" max="3609" width="20.5703125" style="1" customWidth="1"/>
    <col min="3610" max="3844" width="9.140625" style="1"/>
    <col min="3845" max="3845" width="4" style="1" customWidth="1"/>
    <col min="3846" max="3846" width="20.7109375" style="1" customWidth="1"/>
    <col min="3847" max="3847" width="3.5703125" style="1" customWidth="1"/>
    <col min="3848" max="3848" width="21.85546875" style="1" customWidth="1"/>
    <col min="3849" max="3849" width="11.5703125" style="1" customWidth="1"/>
    <col min="3850" max="3850" width="9.140625" style="1"/>
    <col min="3851" max="3854" width="4.7109375" style="1" customWidth="1"/>
    <col min="3855" max="3855" width="16.28515625" style="1" customWidth="1"/>
    <col min="3856" max="3856" width="14.42578125" style="1" customWidth="1"/>
    <col min="3857" max="3857" width="13.140625" style="1" customWidth="1"/>
    <col min="3858" max="3859" width="13" style="1" customWidth="1"/>
    <col min="3860" max="3860" width="12.140625" style="1" customWidth="1"/>
    <col min="3861" max="3864" width="4.7109375" style="1" customWidth="1"/>
    <col min="3865" max="3865" width="20.5703125" style="1" customWidth="1"/>
    <col min="3866" max="4100" width="9.140625" style="1"/>
    <col min="4101" max="4101" width="4" style="1" customWidth="1"/>
    <col min="4102" max="4102" width="20.7109375" style="1" customWidth="1"/>
    <col min="4103" max="4103" width="3.5703125" style="1" customWidth="1"/>
    <col min="4104" max="4104" width="21.85546875" style="1" customWidth="1"/>
    <col min="4105" max="4105" width="11.5703125" style="1" customWidth="1"/>
    <col min="4106" max="4106" width="9.140625" style="1"/>
    <col min="4107" max="4110" width="4.7109375" style="1" customWidth="1"/>
    <col min="4111" max="4111" width="16.28515625" style="1" customWidth="1"/>
    <col min="4112" max="4112" width="14.42578125" style="1" customWidth="1"/>
    <col min="4113" max="4113" width="13.140625" style="1" customWidth="1"/>
    <col min="4114" max="4115" width="13" style="1" customWidth="1"/>
    <col min="4116" max="4116" width="12.140625" style="1" customWidth="1"/>
    <col min="4117" max="4120" width="4.7109375" style="1" customWidth="1"/>
    <col min="4121" max="4121" width="20.5703125" style="1" customWidth="1"/>
    <col min="4122" max="4356" width="9.140625" style="1"/>
    <col min="4357" max="4357" width="4" style="1" customWidth="1"/>
    <col min="4358" max="4358" width="20.7109375" style="1" customWidth="1"/>
    <col min="4359" max="4359" width="3.5703125" style="1" customWidth="1"/>
    <col min="4360" max="4360" width="21.85546875" style="1" customWidth="1"/>
    <col min="4361" max="4361" width="11.5703125" style="1" customWidth="1"/>
    <col min="4362" max="4362" width="9.140625" style="1"/>
    <col min="4363" max="4366" width="4.7109375" style="1" customWidth="1"/>
    <col min="4367" max="4367" width="16.28515625" style="1" customWidth="1"/>
    <col min="4368" max="4368" width="14.42578125" style="1" customWidth="1"/>
    <col min="4369" max="4369" width="13.140625" style="1" customWidth="1"/>
    <col min="4370" max="4371" width="13" style="1" customWidth="1"/>
    <col min="4372" max="4372" width="12.140625" style="1" customWidth="1"/>
    <col min="4373" max="4376" width="4.7109375" style="1" customWidth="1"/>
    <col min="4377" max="4377" width="20.5703125" style="1" customWidth="1"/>
    <col min="4378" max="4612" width="9.140625" style="1"/>
    <col min="4613" max="4613" width="4" style="1" customWidth="1"/>
    <col min="4614" max="4614" width="20.7109375" style="1" customWidth="1"/>
    <col min="4615" max="4615" width="3.5703125" style="1" customWidth="1"/>
    <col min="4616" max="4616" width="21.85546875" style="1" customWidth="1"/>
    <col min="4617" max="4617" width="11.5703125" style="1" customWidth="1"/>
    <col min="4618" max="4618" width="9.140625" style="1"/>
    <col min="4619" max="4622" width="4.7109375" style="1" customWidth="1"/>
    <col min="4623" max="4623" width="16.28515625" style="1" customWidth="1"/>
    <col min="4624" max="4624" width="14.42578125" style="1" customWidth="1"/>
    <col min="4625" max="4625" width="13.140625" style="1" customWidth="1"/>
    <col min="4626" max="4627" width="13" style="1" customWidth="1"/>
    <col min="4628" max="4628" width="12.140625" style="1" customWidth="1"/>
    <col min="4629" max="4632" width="4.7109375" style="1" customWidth="1"/>
    <col min="4633" max="4633" width="20.5703125" style="1" customWidth="1"/>
    <col min="4634" max="4868" width="9.140625" style="1"/>
    <col min="4869" max="4869" width="4" style="1" customWidth="1"/>
    <col min="4870" max="4870" width="20.7109375" style="1" customWidth="1"/>
    <col min="4871" max="4871" width="3.5703125" style="1" customWidth="1"/>
    <col min="4872" max="4872" width="21.85546875" style="1" customWidth="1"/>
    <col min="4873" max="4873" width="11.5703125" style="1" customWidth="1"/>
    <col min="4874" max="4874" width="9.140625" style="1"/>
    <col min="4875" max="4878" width="4.7109375" style="1" customWidth="1"/>
    <col min="4879" max="4879" width="16.28515625" style="1" customWidth="1"/>
    <col min="4880" max="4880" width="14.42578125" style="1" customWidth="1"/>
    <col min="4881" max="4881" width="13.140625" style="1" customWidth="1"/>
    <col min="4882" max="4883" width="13" style="1" customWidth="1"/>
    <col min="4884" max="4884" width="12.140625" style="1" customWidth="1"/>
    <col min="4885" max="4888" width="4.7109375" style="1" customWidth="1"/>
    <col min="4889" max="4889" width="20.5703125" style="1" customWidth="1"/>
    <col min="4890" max="5124" width="9.140625" style="1"/>
    <col min="5125" max="5125" width="4" style="1" customWidth="1"/>
    <col min="5126" max="5126" width="20.7109375" style="1" customWidth="1"/>
    <col min="5127" max="5127" width="3.5703125" style="1" customWidth="1"/>
    <col min="5128" max="5128" width="21.85546875" style="1" customWidth="1"/>
    <col min="5129" max="5129" width="11.5703125" style="1" customWidth="1"/>
    <col min="5130" max="5130" width="9.140625" style="1"/>
    <col min="5131" max="5134" width="4.7109375" style="1" customWidth="1"/>
    <col min="5135" max="5135" width="16.28515625" style="1" customWidth="1"/>
    <col min="5136" max="5136" width="14.42578125" style="1" customWidth="1"/>
    <col min="5137" max="5137" width="13.140625" style="1" customWidth="1"/>
    <col min="5138" max="5139" width="13" style="1" customWidth="1"/>
    <col min="5140" max="5140" width="12.140625" style="1" customWidth="1"/>
    <col min="5141" max="5144" width="4.7109375" style="1" customWidth="1"/>
    <col min="5145" max="5145" width="20.5703125" style="1" customWidth="1"/>
    <col min="5146" max="5380" width="9.140625" style="1"/>
    <col min="5381" max="5381" width="4" style="1" customWidth="1"/>
    <col min="5382" max="5382" width="20.7109375" style="1" customWidth="1"/>
    <col min="5383" max="5383" width="3.5703125" style="1" customWidth="1"/>
    <col min="5384" max="5384" width="21.85546875" style="1" customWidth="1"/>
    <col min="5385" max="5385" width="11.5703125" style="1" customWidth="1"/>
    <col min="5386" max="5386" width="9.140625" style="1"/>
    <col min="5387" max="5390" width="4.7109375" style="1" customWidth="1"/>
    <col min="5391" max="5391" width="16.28515625" style="1" customWidth="1"/>
    <col min="5392" max="5392" width="14.42578125" style="1" customWidth="1"/>
    <col min="5393" max="5393" width="13.140625" style="1" customWidth="1"/>
    <col min="5394" max="5395" width="13" style="1" customWidth="1"/>
    <col min="5396" max="5396" width="12.140625" style="1" customWidth="1"/>
    <col min="5397" max="5400" width="4.7109375" style="1" customWidth="1"/>
    <col min="5401" max="5401" width="20.5703125" style="1" customWidth="1"/>
    <col min="5402" max="5636" width="9.140625" style="1"/>
    <col min="5637" max="5637" width="4" style="1" customWidth="1"/>
    <col min="5638" max="5638" width="20.7109375" style="1" customWidth="1"/>
    <col min="5639" max="5639" width="3.5703125" style="1" customWidth="1"/>
    <col min="5640" max="5640" width="21.85546875" style="1" customWidth="1"/>
    <col min="5641" max="5641" width="11.5703125" style="1" customWidth="1"/>
    <col min="5642" max="5642" width="9.140625" style="1"/>
    <col min="5643" max="5646" width="4.7109375" style="1" customWidth="1"/>
    <col min="5647" max="5647" width="16.28515625" style="1" customWidth="1"/>
    <col min="5648" max="5648" width="14.42578125" style="1" customWidth="1"/>
    <col min="5649" max="5649" width="13.140625" style="1" customWidth="1"/>
    <col min="5650" max="5651" width="13" style="1" customWidth="1"/>
    <col min="5652" max="5652" width="12.140625" style="1" customWidth="1"/>
    <col min="5653" max="5656" width="4.7109375" style="1" customWidth="1"/>
    <col min="5657" max="5657" width="20.5703125" style="1" customWidth="1"/>
    <col min="5658" max="5892" width="9.140625" style="1"/>
    <col min="5893" max="5893" width="4" style="1" customWidth="1"/>
    <col min="5894" max="5894" width="20.7109375" style="1" customWidth="1"/>
    <col min="5895" max="5895" width="3.5703125" style="1" customWidth="1"/>
    <col min="5896" max="5896" width="21.85546875" style="1" customWidth="1"/>
    <col min="5897" max="5897" width="11.5703125" style="1" customWidth="1"/>
    <col min="5898" max="5898" width="9.140625" style="1"/>
    <col min="5899" max="5902" width="4.7109375" style="1" customWidth="1"/>
    <col min="5903" max="5903" width="16.28515625" style="1" customWidth="1"/>
    <col min="5904" max="5904" width="14.42578125" style="1" customWidth="1"/>
    <col min="5905" max="5905" width="13.140625" style="1" customWidth="1"/>
    <col min="5906" max="5907" width="13" style="1" customWidth="1"/>
    <col min="5908" max="5908" width="12.140625" style="1" customWidth="1"/>
    <col min="5909" max="5912" width="4.7109375" style="1" customWidth="1"/>
    <col min="5913" max="5913" width="20.5703125" style="1" customWidth="1"/>
    <col min="5914" max="6148" width="9.140625" style="1"/>
    <col min="6149" max="6149" width="4" style="1" customWidth="1"/>
    <col min="6150" max="6150" width="20.7109375" style="1" customWidth="1"/>
    <col min="6151" max="6151" width="3.5703125" style="1" customWidth="1"/>
    <col min="6152" max="6152" width="21.85546875" style="1" customWidth="1"/>
    <col min="6153" max="6153" width="11.5703125" style="1" customWidth="1"/>
    <col min="6154" max="6154" width="9.140625" style="1"/>
    <col min="6155" max="6158" width="4.7109375" style="1" customWidth="1"/>
    <col min="6159" max="6159" width="16.28515625" style="1" customWidth="1"/>
    <col min="6160" max="6160" width="14.42578125" style="1" customWidth="1"/>
    <col min="6161" max="6161" width="13.140625" style="1" customWidth="1"/>
    <col min="6162" max="6163" width="13" style="1" customWidth="1"/>
    <col min="6164" max="6164" width="12.140625" style="1" customWidth="1"/>
    <col min="6165" max="6168" width="4.7109375" style="1" customWidth="1"/>
    <col min="6169" max="6169" width="20.5703125" style="1" customWidth="1"/>
    <col min="6170" max="6404" width="9.140625" style="1"/>
    <col min="6405" max="6405" width="4" style="1" customWidth="1"/>
    <col min="6406" max="6406" width="20.7109375" style="1" customWidth="1"/>
    <col min="6407" max="6407" width="3.5703125" style="1" customWidth="1"/>
    <col min="6408" max="6408" width="21.85546875" style="1" customWidth="1"/>
    <col min="6409" max="6409" width="11.5703125" style="1" customWidth="1"/>
    <col min="6410" max="6410" width="9.140625" style="1"/>
    <col min="6411" max="6414" width="4.7109375" style="1" customWidth="1"/>
    <col min="6415" max="6415" width="16.28515625" style="1" customWidth="1"/>
    <col min="6416" max="6416" width="14.42578125" style="1" customWidth="1"/>
    <col min="6417" max="6417" width="13.140625" style="1" customWidth="1"/>
    <col min="6418" max="6419" width="13" style="1" customWidth="1"/>
    <col min="6420" max="6420" width="12.140625" style="1" customWidth="1"/>
    <col min="6421" max="6424" width="4.7109375" style="1" customWidth="1"/>
    <col min="6425" max="6425" width="20.5703125" style="1" customWidth="1"/>
    <col min="6426" max="6660" width="9.140625" style="1"/>
    <col min="6661" max="6661" width="4" style="1" customWidth="1"/>
    <col min="6662" max="6662" width="20.7109375" style="1" customWidth="1"/>
    <col min="6663" max="6663" width="3.5703125" style="1" customWidth="1"/>
    <col min="6664" max="6664" width="21.85546875" style="1" customWidth="1"/>
    <col min="6665" max="6665" width="11.5703125" style="1" customWidth="1"/>
    <col min="6666" max="6666" width="9.140625" style="1"/>
    <col min="6667" max="6670" width="4.7109375" style="1" customWidth="1"/>
    <col min="6671" max="6671" width="16.28515625" style="1" customWidth="1"/>
    <col min="6672" max="6672" width="14.42578125" style="1" customWidth="1"/>
    <col min="6673" max="6673" width="13.140625" style="1" customWidth="1"/>
    <col min="6674" max="6675" width="13" style="1" customWidth="1"/>
    <col min="6676" max="6676" width="12.140625" style="1" customWidth="1"/>
    <col min="6677" max="6680" width="4.7109375" style="1" customWidth="1"/>
    <col min="6681" max="6681" width="20.5703125" style="1" customWidth="1"/>
    <col min="6682" max="6916" width="9.140625" style="1"/>
    <col min="6917" max="6917" width="4" style="1" customWidth="1"/>
    <col min="6918" max="6918" width="20.7109375" style="1" customWidth="1"/>
    <col min="6919" max="6919" width="3.5703125" style="1" customWidth="1"/>
    <col min="6920" max="6920" width="21.85546875" style="1" customWidth="1"/>
    <col min="6921" max="6921" width="11.5703125" style="1" customWidth="1"/>
    <col min="6922" max="6922" width="9.140625" style="1"/>
    <col min="6923" max="6926" width="4.7109375" style="1" customWidth="1"/>
    <col min="6927" max="6927" width="16.28515625" style="1" customWidth="1"/>
    <col min="6928" max="6928" width="14.42578125" style="1" customWidth="1"/>
    <col min="6929" max="6929" width="13.140625" style="1" customWidth="1"/>
    <col min="6930" max="6931" width="13" style="1" customWidth="1"/>
    <col min="6932" max="6932" width="12.140625" style="1" customWidth="1"/>
    <col min="6933" max="6936" width="4.7109375" style="1" customWidth="1"/>
    <col min="6937" max="6937" width="20.5703125" style="1" customWidth="1"/>
    <col min="6938" max="7172" width="9.140625" style="1"/>
    <col min="7173" max="7173" width="4" style="1" customWidth="1"/>
    <col min="7174" max="7174" width="20.7109375" style="1" customWidth="1"/>
    <col min="7175" max="7175" width="3.5703125" style="1" customWidth="1"/>
    <col min="7176" max="7176" width="21.85546875" style="1" customWidth="1"/>
    <col min="7177" max="7177" width="11.5703125" style="1" customWidth="1"/>
    <col min="7178" max="7178" width="9.140625" style="1"/>
    <col min="7179" max="7182" width="4.7109375" style="1" customWidth="1"/>
    <col min="7183" max="7183" width="16.28515625" style="1" customWidth="1"/>
    <col min="7184" max="7184" width="14.42578125" style="1" customWidth="1"/>
    <col min="7185" max="7185" width="13.140625" style="1" customWidth="1"/>
    <col min="7186" max="7187" width="13" style="1" customWidth="1"/>
    <col min="7188" max="7188" width="12.140625" style="1" customWidth="1"/>
    <col min="7189" max="7192" width="4.7109375" style="1" customWidth="1"/>
    <col min="7193" max="7193" width="20.5703125" style="1" customWidth="1"/>
    <col min="7194" max="7428" width="9.140625" style="1"/>
    <col min="7429" max="7429" width="4" style="1" customWidth="1"/>
    <col min="7430" max="7430" width="20.7109375" style="1" customWidth="1"/>
    <col min="7431" max="7431" width="3.5703125" style="1" customWidth="1"/>
    <col min="7432" max="7432" width="21.85546875" style="1" customWidth="1"/>
    <col min="7433" max="7433" width="11.5703125" style="1" customWidth="1"/>
    <col min="7434" max="7434" width="9.140625" style="1"/>
    <col min="7435" max="7438" width="4.7109375" style="1" customWidth="1"/>
    <col min="7439" max="7439" width="16.28515625" style="1" customWidth="1"/>
    <col min="7440" max="7440" width="14.42578125" style="1" customWidth="1"/>
    <col min="7441" max="7441" width="13.140625" style="1" customWidth="1"/>
    <col min="7442" max="7443" width="13" style="1" customWidth="1"/>
    <col min="7444" max="7444" width="12.140625" style="1" customWidth="1"/>
    <col min="7445" max="7448" width="4.7109375" style="1" customWidth="1"/>
    <col min="7449" max="7449" width="20.5703125" style="1" customWidth="1"/>
    <col min="7450" max="7684" width="9.140625" style="1"/>
    <col min="7685" max="7685" width="4" style="1" customWidth="1"/>
    <col min="7686" max="7686" width="20.7109375" style="1" customWidth="1"/>
    <col min="7687" max="7687" width="3.5703125" style="1" customWidth="1"/>
    <col min="7688" max="7688" width="21.85546875" style="1" customWidth="1"/>
    <col min="7689" max="7689" width="11.5703125" style="1" customWidth="1"/>
    <col min="7690" max="7690" width="9.140625" style="1"/>
    <col min="7691" max="7694" width="4.7109375" style="1" customWidth="1"/>
    <col min="7695" max="7695" width="16.28515625" style="1" customWidth="1"/>
    <col min="7696" max="7696" width="14.42578125" style="1" customWidth="1"/>
    <col min="7697" max="7697" width="13.140625" style="1" customWidth="1"/>
    <col min="7698" max="7699" width="13" style="1" customWidth="1"/>
    <col min="7700" max="7700" width="12.140625" style="1" customWidth="1"/>
    <col min="7701" max="7704" width="4.7109375" style="1" customWidth="1"/>
    <col min="7705" max="7705" width="20.5703125" style="1" customWidth="1"/>
    <col min="7706" max="7940" width="9.140625" style="1"/>
    <col min="7941" max="7941" width="4" style="1" customWidth="1"/>
    <col min="7942" max="7942" width="20.7109375" style="1" customWidth="1"/>
    <col min="7943" max="7943" width="3.5703125" style="1" customWidth="1"/>
    <col min="7944" max="7944" width="21.85546875" style="1" customWidth="1"/>
    <col min="7945" max="7945" width="11.5703125" style="1" customWidth="1"/>
    <col min="7946" max="7946" width="9.140625" style="1"/>
    <col min="7947" max="7950" width="4.7109375" style="1" customWidth="1"/>
    <col min="7951" max="7951" width="16.28515625" style="1" customWidth="1"/>
    <col min="7952" max="7952" width="14.42578125" style="1" customWidth="1"/>
    <col min="7953" max="7953" width="13.140625" style="1" customWidth="1"/>
    <col min="7954" max="7955" width="13" style="1" customWidth="1"/>
    <col min="7956" max="7956" width="12.140625" style="1" customWidth="1"/>
    <col min="7957" max="7960" width="4.7109375" style="1" customWidth="1"/>
    <col min="7961" max="7961" width="20.5703125" style="1" customWidth="1"/>
    <col min="7962" max="8196" width="9.140625" style="1"/>
    <col min="8197" max="8197" width="4" style="1" customWidth="1"/>
    <col min="8198" max="8198" width="20.7109375" style="1" customWidth="1"/>
    <col min="8199" max="8199" width="3.5703125" style="1" customWidth="1"/>
    <col min="8200" max="8200" width="21.85546875" style="1" customWidth="1"/>
    <col min="8201" max="8201" width="11.5703125" style="1" customWidth="1"/>
    <col min="8202" max="8202" width="9.140625" style="1"/>
    <col min="8203" max="8206" width="4.7109375" style="1" customWidth="1"/>
    <col min="8207" max="8207" width="16.28515625" style="1" customWidth="1"/>
    <col min="8208" max="8208" width="14.42578125" style="1" customWidth="1"/>
    <col min="8209" max="8209" width="13.140625" style="1" customWidth="1"/>
    <col min="8210" max="8211" width="13" style="1" customWidth="1"/>
    <col min="8212" max="8212" width="12.140625" style="1" customWidth="1"/>
    <col min="8213" max="8216" width="4.7109375" style="1" customWidth="1"/>
    <col min="8217" max="8217" width="20.5703125" style="1" customWidth="1"/>
    <col min="8218" max="8452" width="9.140625" style="1"/>
    <col min="8453" max="8453" width="4" style="1" customWidth="1"/>
    <col min="8454" max="8454" width="20.7109375" style="1" customWidth="1"/>
    <col min="8455" max="8455" width="3.5703125" style="1" customWidth="1"/>
    <col min="8456" max="8456" width="21.85546875" style="1" customWidth="1"/>
    <col min="8457" max="8457" width="11.5703125" style="1" customWidth="1"/>
    <col min="8458" max="8458" width="9.140625" style="1"/>
    <col min="8459" max="8462" width="4.7109375" style="1" customWidth="1"/>
    <col min="8463" max="8463" width="16.28515625" style="1" customWidth="1"/>
    <col min="8464" max="8464" width="14.42578125" style="1" customWidth="1"/>
    <col min="8465" max="8465" width="13.140625" style="1" customWidth="1"/>
    <col min="8466" max="8467" width="13" style="1" customWidth="1"/>
    <col min="8468" max="8468" width="12.140625" style="1" customWidth="1"/>
    <col min="8469" max="8472" width="4.7109375" style="1" customWidth="1"/>
    <col min="8473" max="8473" width="20.5703125" style="1" customWidth="1"/>
    <col min="8474" max="8708" width="9.140625" style="1"/>
    <col min="8709" max="8709" width="4" style="1" customWidth="1"/>
    <col min="8710" max="8710" width="20.7109375" style="1" customWidth="1"/>
    <col min="8711" max="8711" width="3.5703125" style="1" customWidth="1"/>
    <col min="8712" max="8712" width="21.85546875" style="1" customWidth="1"/>
    <col min="8713" max="8713" width="11.5703125" style="1" customWidth="1"/>
    <col min="8714" max="8714" width="9.140625" style="1"/>
    <col min="8715" max="8718" width="4.7109375" style="1" customWidth="1"/>
    <col min="8719" max="8719" width="16.28515625" style="1" customWidth="1"/>
    <col min="8720" max="8720" width="14.42578125" style="1" customWidth="1"/>
    <col min="8721" max="8721" width="13.140625" style="1" customWidth="1"/>
    <col min="8722" max="8723" width="13" style="1" customWidth="1"/>
    <col min="8724" max="8724" width="12.140625" style="1" customWidth="1"/>
    <col min="8725" max="8728" width="4.7109375" style="1" customWidth="1"/>
    <col min="8729" max="8729" width="20.5703125" style="1" customWidth="1"/>
    <col min="8730" max="8964" width="9.140625" style="1"/>
    <col min="8965" max="8965" width="4" style="1" customWidth="1"/>
    <col min="8966" max="8966" width="20.7109375" style="1" customWidth="1"/>
    <col min="8967" max="8967" width="3.5703125" style="1" customWidth="1"/>
    <col min="8968" max="8968" width="21.85546875" style="1" customWidth="1"/>
    <col min="8969" max="8969" width="11.5703125" style="1" customWidth="1"/>
    <col min="8970" max="8970" width="9.140625" style="1"/>
    <col min="8971" max="8974" width="4.7109375" style="1" customWidth="1"/>
    <col min="8975" max="8975" width="16.28515625" style="1" customWidth="1"/>
    <col min="8976" max="8976" width="14.42578125" style="1" customWidth="1"/>
    <col min="8977" max="8977" width="13.140625" style="1" customWidth="1"/>
    <col min="8978" max="8979" width="13" style="1" customWidth="1"/>
    <col min="8980" max="8980" width="12.140625" style="1" customWidth="1"/>
    <col min="8981" max="8984" width="4.7109375" style="1" customWidth="1"/>
    <col min="8985" max="8985" width="20.5703125" style="1" customWidth="1"/>
    <col min="8986" max="9220" width="9.140625" style="1"/>
    <col min="9221" max="9221" width="4" style="1" customWidth="1"/>
    <col min="9222" max="9222" width="20.7109375" style="1" customWidth="1"/>
    <col min="9223" max="9223" width="3.5703125" style="1" customWidth="1"/>
    <col min="9224" max="9224" width="21.85546875" style="1" customWidth="1"/>
    <col min="9225" max="9225" width="11.5703125" style="1" customWidth="1"/>
    <col min="9226" max="9226" width="9.140625" style="1"/>
    <col min="9227" max="9230" width="4.7109375" style="1" customWidth="1"/>
    <col min="9231" max="9231" width="16.28515625" style="1" customWidth="1"/>
    <col min="9232" max="9232" width="14.42578125" style="1" customWidth="1"/>
    <col min="9233" max="9233" width="13.140625" style="1" customWidth="1"/>
    <col min="9234" max="9235" width="13" style="1" customWidth="1"/>
    <col min="9236" max="9236" width="12.140625" style="1" customWidth="1"/>
    <col min="9237" max="9240" width="4.7109375" style="1" customWidth="1"/>
    <col min="9241" max="9241" width="20.5703125" style="1" customWidth="1"/>
    <col min="9242" max="9476" width="9.140625" style="1"/>
    <col min="9477" max="9477" width="4" style="1" customWidth="1"/>
    <col min="9478" max="9478" width="20.7109375" style="1" customWidth="1"/>
    <col min="9479" max="9479" width="3.5703125" style="1" customWidth="1"/>
    <col min="9480" max="9480" width="21.85546875" style="1" customWidth="1"/>
    <col min="9481" max="9481" width="11.5703125" style="1" customWidth="1"/>
    <col min="9482" max="9482" width="9.140625" style="1"/>
    <col min="9483" max="9486" width="4.7109375" style="1" customWidth="1"/>
    <col min="9487" max="9487" width="16.28515625" style="1" customWidth="1"/>
    <col min="9488" max="9488" width="14.42578125" style="1" customWidth="1"/>
    <col min="9489" max="9489" width="13.140625" style="1" customWidth="1"/>
    <col min="9490" max="9491" width="13" style="1" customWidth="1"/>
    <col min="9492" max="9492" width="12.140625" style="1" customWidth="1"/>
    <col min="9493" max="9496" width="4.7109375" style="1" customWidth="1"/>
    <col min="9497" max="9497" width="20.5703125" style="1" customWidth="1"/>
    <col min="9498" max="9732" width="9.140625" style="1"/>
    <col min="9733" max="9733" width="4" style="1" customWidth="1"/>
    <col min="9734" max="9734" width="20.7109375" style="1" customWidth="1"/>
    <col min="9735" max="9735" width="3.5703125" style="1" customWidth="1"/>
    <col min="9736" max="9736" width="21.85546875" style="1" customWidth="1"/>
    <col min="9737" max="9737" width="11.5703125" style="1" customWidth="1"/>
    <col min="9738" max="9738" width="9.140625" style="1"/>
    <col min="9739" max="9742" width="4.7109375" style="1" customWidth="1"/>
    <col min="9743" max="9743" width="16.28515625" style="1" customWidth="1"/>
    <col min="9744" max="9744" width="14.42578125" style="1" customWidth="1"/>
    <col min="9745" max="9745" width="13.140625" style="1" customWidth="1"/>
    <col min="9746" max="9747" width="13" style="1" customWidth="1"/>
    <col min="9748" max="9748" width="12.140625" style="1" customWidth="1"/>
    <col min="9749" max="9752" width="4.7109375" style="1" customWidth="1"/>
    <col min="9753" max="9753" width="20.5703125" style="1" customWidth="1"/>
    <col min="9754" max="9988" width="9.140625" style="1"/>
    <col min="9989" max="9989" width="4" style="1" customWidth="1"/>
    <col min="9990" max="9990" width="20.7109375" style="1" customWidth="1"/>
    <col min="9991" max="9991" width="3.5703125" style="1" customWidth="1"/>
    <col min="9992" max="9992" width="21.85546875" style="1" customWidth="1"/>
    <col min="9993" max="9993" width="11.5703125" style="1" customWidth="1"/>
    <col min="9994" max="9994" width="9.140625" style="1"/>
    <col min="9995" max="9998" width="4.7109375" style="1" customWidth="1"/>
    <col min="9999" max="9999" width="16.28515625" style="1" customWidth="1"/>
    <col min="10000" max="10000" width="14.42578125" style="1" customWidth="1"/>
    <col min="10001" max="10001" width="13.140625" style="1" customWidth="1"/>
    <col min="10002" max="10003" width="13" style="1" customWidth="1"/>
    <col min="10004" max="10004" width="12.140625" style="1" customWidth="1"/>
    <col min="10005" max="10008" width="4.7109375" style="1" customWidth="1"/>
    <col min="10009" max="10009" width="20.5703125" style="1" customWidth="1"/>
    <col min="10010" max="10244" width="9.140625" style="1"/>
    <col min="10245" max="10245" width="4" style="1" customWidth="1"/>
    <col min="10246" max="10246" width="20.7109375" style="1" customWidth="1"/>
    <col min="10247" max="10247" width="3.5703125" style="1" customWidth="1"/>
    <col min="10248" max="10248" width="21.85546875" style="1" customWidth="1"/>
    <col min="10249" max="10249" width="11.5703125" style="1" customWidth="1"/>
    <col min="10250" max="10250" width="9.140625" style="1"/>
    <col min="10251" max="10254" width="4.7109375" style="1" customWidth="1"/>
    <col min="10255" max="10255" width="16.28515625" style="1" customWidth="1"/>
    <col min="10256" max="10256" width="14.42578125" style="1" customWidth="1"/>
    <col min="10257" max="10257" width="13.140625" style="1" customWidth="1"/>
    <col min="10258" max="10259" width="13" style="1" customWidth="1"/>
    <col min="10260" max="10260" width="12.140625" style="1" customWidth="1"/>
    <col min="10261" max="10264" width="4.7109375" style="1" customWidth="1"/>
    <col min="10265" max="10265" width="20.5703125" style="1" customWidth="1"/>
    <col min="10266" max="10500" width="9.140625" style="1"/>
    <col min="10501" max="10501" width="4" style="1" customWidth="1"/>
    <col min="10502" max="10502" width="20.7109375" style="1" customWidth="1"/>
    <col min="10503" max="10503" width="3.5703125" style="1" customWidth="1"/>
    <col min="10504" max="10504" width="21.85546875" style="1" customWidth="1"/>
    <col min="10505" max="10505" width="11.5703125" style="1" customWidth="1"/>
    <col min="10506" max="10506" width="9.140625" style="1"/>
    <col min="10507" max="10510" width="4.7109375" style="1" customWidth="1"/>
    <col min="10511" max="10511" width="16.28515625" style="1" customWidth="1"/>
    <col min="10512" max="10512" width="14.42578125" style="1" customWidth="1"/>
    <col min="10513" max="10513" width="13.140625" style="1" customWidth="1"/>
    <col min="10514" max="10515" width="13" style="1" customWidth="1"/>
    <col min="10516" max="10516" width="12.140625" style="1" customWidth="1"/>
    <col min="10517" max="10520" width="4.7109375" style="1" customWidth="1"/>
    <col min="10521" max="10521" width="20.5703125" style="1" customWidth="1"/>
    <col min="10522" max="10756" width="9.140625" style="1"/>
    <col min="10757" max="10757" width="4" style="1" customWidth="1"/>
    <col min="10758" max="10758" width="20.7109375" style="1" customWidth="1"/>
    <col min="10759" max="10759" width="3.5703125" style="1" customWidth="1"/>
    <col min="10760" max="10760" width="21.85546875" style="1" customWidth="1"/>
    <col min="10761" max="10761" width="11.5703125" style="1" customWidth="1"/>
    <col min="10762" max="10762" width="9.140625" style="1"/>
    <col min="10763" max="10766" width="4.7109375" style="1" customWidth="1"/>
    <col min="10767" max="10767" width="16.28515625" style="1" customWidth="1"/>
    <col min="10768" max="10768" width="14.42578125" style="1" customWidth="1"/>
    <col min="10769" max="10769" width="13.140625" style="1" customWidth="1"/>
    <col min="10770" max="10771" width="13" style="1" customWidth="1"/>
    <col min="10772" max="10772" width="12.140625" style="1" customWidth="1"/>
    <col min="10773" max="10776" width="4.7109375" style="1" customWidth="1"/>
    <col min="10777" max="10777" width="20.5703125" style="1" customWidth="1"/>
    <col min="10778" max="11012" width="9.140625" style="1"/>
    <col min="11013" max="11013" width="4" style="1" customWidth="1"/>
    <col min="11014" max="11014" width="20.7109375" style="1" customWidth="1"/>
    <col min="11015" max="11015" width="3.5703125" style="1" customWidth="1"/>
    <col min="11016" max="11016" width="21.85546875" style="1" customWidth="1"/>
    <col min="11017" max="11017" width="11.5703125" style="1" customWidth="1"/>
    <col min="11018" max="11018" width="9.140625" style="1"/>
    <col min="11019" max="11022" width="4.7109375" style="1" customWidth="1"/>
    <col min="11023" max="11023" width="16.28515625" style="1" customWidth="1"/>
    <col min="11024" max="11024" width="14.42578125" style="1" customWidth="1"/>
    <col min="11025" max="11025" width="13.140625" style="1" customWidth="1"/>
    <col min="11026" max="11027" width="13" style="1" customWidth="1"/>
    <col min="11028" max="11028" width="12.140625" style="1" customWidth="1"/>
    <col min="11029" max="11032" width="4.7109375" style="1" customWidth="1"/>
    <col min="11033" max="11033" width="20.5703125" style="1" customWidth="1"/>
    <col min="11034" max="11268" width="9.140625" style="1"/>
    <col min="11269" max="11269" width="4" style="1" customWidth="1"/>
    <col min="11270" max="11270" width="20.7109375" style="1" customWidth="1"/>
    <col min="11271" max="11271" width="3.5703125" style="1" customWidth="1"/>
    <col min="11272" max="11272" width="21.85546875" style="1" customWidth="1"/>
    <col min="11273" max="11273" width="11.5703125" style="1" customWidth="1"/>
    <col min="11274" max="11274" width="9.140625" style="1"/>
    <col min="11275" max="11278" width="4.7109375" style="1" customWidth="1"/>
    <col min="11279" max="11279" width="16.28515625" style="1" customWidth="1"/>
    <col min="11280" max="11280" width="14.42578125" style="1" customWidth="1"/>
    <col min="11281" max="11281" width="13.140625" style="1" customWidth="1"/>
    <col min="11282" max="11283" width="13" style="1" customWidth="1"/>
    <col min="11284" max="11284" width="12.140625" style="1" customWidth="1"/>
    <col min="11285" max="11288" width="4.7109375" style="1" customWidth="1"/>
    <col min="11289" max="11289" width="20.5703125" style="1" customWidth="1"/>
    <col min="11290" max="11524" width="9.140625" style="1"/>
    <col min="11525" max="11525" width="4" style="1" customWidth="1"/>
    <col min="11526" max="11526" width="20.7109375" style="1" customWidth="1"/>
    <col min="11527" max="11527" width="3.5703125" style="1" customWidth="1"/>
    <col min="11528" max="11528" width="21.85546875" style="1" customWidth="1"/>
    <col min="11529" max="11529" width="11.5703125" style="1" customWidth="1"/>
    <col min="11530" max="11530" width="9.140625" style="1"/>
    <col min="11531" max="11534" width="4.7109375" style="1" customWidth="1"/>
    <col min="11535" max="11535" width="16.28515625" style="1" customWidth="1"/>
    <col min="11536" max="11536" width="14.42578125" style="1" customWidth="1"/>
    <col min="11537" max="11537" width="13.140625" style="1" customWidth="1"/>
    <col min="11538" max="11539" width="13" style="1" customWidth="1"/>
    <col min="11540" max="11540" width="12.140625" style="1" customWidth="1"/>
    <col min="11541" max="11544" width="4.7109375" style="1" customWidth="1"/>
    <col min="11545" max="11545" width="20.5703125" style="1" customWidth="1"/>
    <col min="11546" max="11780" width="9.140625" style="1"/>
    <col min="11781" max="11781" width="4" style="1" customWidth="1"/>
    <col min="11782" max="11782" width="20.7109375" style="1" customWidth="1"/>
    <col min="11783" max="11783" width="3.5703125" style="1" customWidth="1"/>
    <col min="11784" max="11784" width="21.85546875" style="1" customWidth="1"/>
    <col min="11785" max="11785" width="11.5703125" style="1" customWidth="1"/>
    <col min="11786" max="11786" width="9.140625" style="1"/>
    <col min="11787" max="11790" width="4.7109375" style="1" customWidth="1"/>
    <col min="11791" max="11791" width="16.28515625" style="1" customWidth="1"/>
    <col min="11792" max="11792" width="14.42578125" style="1" customWidth="1"/>
    <col min="11793" max="11793" width="13.140625" style="1" customWidth="1"/>
    <col min="11794" max="11795" width="13" style="1" customWidth="1"/>
    <col min="11796" max="11796" width="12.140625" style="1" customWidth="1"/>
    <col min="11797" max="11800" width="4.7109375" style="1" customWidth="1"/>
    <col min="11801" max="11801" width="20.5703125" style="1" customWidth="1"/>
    <col min="11802" max="12036" width="9.140625" style="1"/>
    <col min="12037" max="12037" width="4" style="1" customWidth="1"/>
    <col min="12038" max="12038" width="20.7109375" style="1" customWidth="1"/>
    <col min="12039" max="12039" width="3.5703125" style="1" customWidth="1"/>
    <col min="12040" max="12040" width="21.85546875" style="1" customWidth="1"/>
    <col min="12041" max="12041" width="11.5703125" style="1" customWidth="1"/>
    <col min="12042" max="12042" width="9.140625" style="1"/>
    <col min="12043" max="12046" width="4.7109375" style="1" customWidth="1"/>
    <col min="12047" max="12047" width="16.28515625" style="1" customWidth="1"/>
    <col min="12048" max="12048" width="14.42578125" style="1" customWidth="1"/>
    <col min="12049" max="12049" width="13.140625" style="1" customWidth="1"/>
    <col min="12050" max="12051" width="13" style="1" customWidth="1"/>
    <col min="12052" max="12052" width="12.140625" style="1" customWidth="1"/>
    <col min="12053" max="12056" width="4.7109375" style="1" customWidth="1"/>
    <col min="12057" max="12057" width="20.5703125" style="1" customWidth="1"/>
    <col min="12058" max="12292" width="9.140625" style="1"/>
    <col min="12293" max="12293" width="4" style="1" customWidth="1"/>
    <col min="12294" max="12294" width="20.7109375" style="1" customWidth="1"/>
    <col min="12295" max="12295" width="3.5703125" style="1" customWidth="1"/>
    <col min="12296" max="12296" width="21.85546875" style="1" customWidth="1"/>
    <col min="12297" max="12297" width="11.5703125" style="1" customWidth="1"/>
    <col min="12298" max="12298" width="9.140625" style="1"/>
    <col min="12299" max="12302" width="4.7109375" style="1" customWidth="1"/>
    <col min="12303" max="12303" width="16.28515625" style="1" customWidth="1"/>
    <col min="12304" max="12304" width="14.42578125" style="1" customWidth="1"/>
    <col min="12305" max="12305" width="13.140625" style="1" customWidth="1"/>
    <col min="12306" max="12307" width="13" style="1" customWidth="1"/>
    <col min="12308" max="12308" width="12.140625" style="1" customWidth="1"/>
    <col min="12309" max="12312" width="4.7109375" style="1" customWidth="1"/>
    <col min="12313" max="12313" width="20.5703125" style="1" customWidth="1"/>
    <col min="12314" max="12548" width="9.140625" style="1"/>
    <col min="12549" max="12549" width="4" style="1" customWidth="1"/>
    <col min="12550" max="12550" width="20.7109375" style="1" customWidth="1"/>
    <col min="12551" max="12551" width="3.5703125" style="1" customWidth="1"/>
    <col min="12552" max="12552" width="21.85546875" style="1" customWidth="1"/>
    <col min="12553" max="12553" width="11.5703125" style="1" customWidth="1"/>
    <col min="12554" max="12554" width="9.140625" style="1"/>
    <col min="12555" max="12558" width="4.7109375" style="1" customWidth="1"/>
    <col min="12559" max="12559" width="16.28515625" style="1" customWidth="1"/>
    <col min="12560" max="12560" width="14.42578125" style="1" customWidth="1"/>
    <col min="12561" max="12561" width="13.140625" style="1" customWidth="1"/>
    <col min="12562" max="12563" width="13" style="1" customWidth="1"/>
    <col min="12564" max="12564" width="12.140625" style="1" customWidth="1"/>
    <col min="12565" max="12568" width="4.7109375" style="1" customWidth="1"/>
    <col min="12569" max="12569" width="20.5703125" style="1" customWidth="1"/>
    <col min="12570" max="12804" width="9.140625" style="1"/>
    <col min="12805" max="12805" width="4" style="1" customWidth="1"/>
    <col min="12806" max="12806" width="20.7109375" style="1" customWidth="1"/>
    <col min="12807" max="12807" width="3.5703125" style="1" customWidth="1"/>
    <col min="12808" max="12808" width="21.85546875" style="1" customWidth="1"/>
    <col min="12809" max="12809" width="11.5703125" style="1" customWidth="1"/>
    <col min="12810" max="12810" width="9.140625" style="1"/>
    <col min="12811" max="12814" width="4.7109375" style="1" customWidth="1"/>
    <col min="12815" max="12815" width="16.28515625" style="1" customWidth="1"/>
    <col min="12816" max="12816" width="14.42578125" style="1" customWidth="1"/>
    <col min="12817" max="12817" width="13.140625" style="1" customWidth="1"/>
    <col min="12818" max="12819" width="13" style="1" customWidth="1"/>
    <col min="12820" max="12820" width="12.140625" style="1" customWidth="1"/>
    <col min="12821" max="12824" width="4.7109375" style="1" customWidth="1"/>
    <col min="12825" max="12825" width="20.5703125" style="1" customWidth="1"/>
    <col min="12826" max="13060" width="9.140625" style="1"/>
    <col min="13061" max="13061" width="4" style="1" customWidth="1"/>
    <col min="13062" max="13062" width="20.7109375" style="1" customWidth="1"/>
    <col min="13063" max="13063" width="3.5703125" style="1" customWidth="1"/>
    <col min="13064" max="13064" width="21.85546875" style="1" customWidth="1"/>
    <col min="13065" max="13065" width="11.5703125" style="1" customWidth="1"/>
    <col min="13066" max="13066" width="9.140625" style="1"/>
    <col min="13067" max="13070" width="4.7109375" style="1" customWidth="1"/>
    <col min="13071" max="13071" width="16.28515625" style="1" customWidth="1"/>
    <col min="13072" max="13072" width="14.42578125" style="1" customWidth="1"/>
    <col min="13073" max="13073" width="13.140625" style="1" customWidth="1"/>
    <col min="13074" max="13075" width="13" style="1" customWidth="1"/>
    <col min="13076" max="13076" width="12.140625" style="1" customWidth="1"/>
    <col min="13077" max="13080" width="4.7109375" style="1" customWidth="1"/>
    <col min="13081" max="13081" width="20.5703125" style="1" customWidth="1"/>
    <col min="13082" max="13316" width="9.140625" style="1"/>
    <col min="13317" max="13317" width="4" style="1" customWidth="1"/>
    <col min="13318" max="13318" width="20.7109375" style="1" customWidth="1"/>
    <col min="13319" max="13319" width="3.5703125" style="1" customWidth="1"/>
    <col min="13320" max="13320" width="21.85546875" style="1" customWidth="1"/>
    <col min="13321" max="13321" width="11.5703125" style="1" customWidth="1"/>
    <col min="13322" max="13322" width="9.140625" style="1"/>
    <col min="13323" max="13326" width="4.7109375" style="1" customWidth="1"/>
    <col min="13327" max="13327" width="16.28515625" style="1" customWidth="1"/>
    <col min="13328" max="13328" width="14.42578125" style="1" customWidth="1"/>
    <col min="13329" max="13329" width="13.140625" style="1" customWidth="1"/>
    <col min="13330" max="13331" width="13" style="1" customWidth="1"/>
    <col min="13332" max="13332" width="12.140625" style="1" customWidth="1"/>
    <col min="13333" max="13336" width="4.7109375" style="1" customWidth="1"/>
    <col min="13337" max="13337" width="20.5703125" style="1" customWidth="1"/>
    <col min="13338" max="13572" width="9.140625" style="1"/>
    <col min="13573" max="13573" width="4" style="1" customWidth="1"/>
    <col min="13574" max="13574" width="20.7109375" style="1" customWidth="1"/>
    <col min="13575" max="13575" width="3.5703125" style="1" customWidth="1"/>
    <col min="13576" max="13576" width="21.85546875" style="1" customWidth="1"/>
    <col min="13577" max="13577" width="11.5703125" style="1" customWidth="1"/>
    <col min="13578" max="13578" width="9.140625" style="1"/>
    <col min="13579" max="13582" width="4.7109375" style="1" customWidth="1"/>
    <col min="13583" max="13583" width="16.28515625" style="1" customWidth="1"/>
    <col min="13584" max="13584" width="14.42578125" style="1" customWidth="1"/>
    <col min="13585" max="13585" width="13.140625" style="1" customWidth="1"/>
    <col min="13586" max="13587" width="13" style="1" customWidth="1"/>
    <col min="13588" max="13588" width="12.140625" style="1" customWidth="1"/>
    <col min="13589" max="13592" width="4.7109375" style="1" customWidth="1"/>
    <col min="13593" max="13593" width="20.5703125" style="1" customWidth="1"/>
    <col min="13594" max="13828" width="9.140625" style="1"/>
    <col min="13829" max="13829" width="4" style="1" customWidth="1"/>
    <col min="13830" max="13830" width="20.7109375" style="1" customWidth="1"/>
    <col min="13831" max="13831" width="3.5703125" style="1" customWidth="1"/>
    <col min="13832" max="13832" width="21.85546875" style="1" customWidth="1"/>
    <col min="13833" max="13833" width="11.5703125" style="1" customWidth="1"/>
    <col min="13834" max="13834" width="9.140625" style="1"/>
    <col min="13835" max="13838" width="4.7109375" style="1" customWidth="1"/>
    <col min="13839" max="13839" width="16.28515625" style="1" customWidth="1"/>
    <col min="13840" max="13840" width="14.42578125" style="1" customWidth="1"/>
    <col min="13841" max="13841" width="13.140625" style="1" customWidth="1"/>
    <col min="13842" max="13843" width="13" style="1" customWidth="1"/>
    <col min="13844" max="13844" width="12.140625" style="1" customWidth="1"/>
    <col min="13845" max="13848" width="4.7109375" style="1" customWidth="1"/>
    <col min="13849" max="13849" width="20.5703125" style="1" customWidth="1"/>
    <col min="13850" max="14084" width="9.140625" style="1"/>
    <col min="14085" max="14085" width="4" style="1" customWidth="1"/>
    <col min="14086" max="14086" width="20.7109375" style="1" customWidth="1"/>
    <col min="14087" max="14087" width="3.5703125" style="1" customWidth="1"/>
    <col min="14088" max="14088" width="21.85546875" style="1" customWidth="1"/>
    <col min="14089" max="14089" width="11.5703125" style="1" customWidth="1"/>
    <col min="14090" max="14090" width="9.140625" style="1"/>
    <col min="14091" max="14094" width="4.7109375" style="1" customWidth="1"/>
    <col min="14095" max="14095" width="16.28515625" style="1" customWidth="1"/>
    <col min="14096" max="14096" width="14.42578125" style="1" customWidth="1"/>
    <col min="14097" max="14097" width="13.140625" style="1" customWidth="1"/>
    <col min="14098" max="14099" width="13" style="1" customWidth="1"/>
    <col min="14100" max="14100" width="12.140625" style="1" customWidth="1"/>
    <col min="14101" max="14104" width="4.7109375" style="1" customWidth="1"/>
    <col min="14105" max="14105" width="20.5703125" style="1" customWidth="1"/>
    <col min="14106" max="14340" width="9.140625" style="1"/>
    <col min="14341" max="14341" width="4" style="1" customWidth="1"/>
    <col min="14342" max="14342" width="20.7109375" style="1" customWidth="1"/>
    <col min="14343" max="14343" width="3.5703125" style="1" customWidth="1"/>
    <col min="14344" max="14344" width="21.85546875" style="1" customWidth="1"/>
    <col min="14345" max="14345" width="11.5703125" style="1" customWidth="1"/>
    <col min="14346" max="14346" width="9.140625" style="1"/>
    <col min="14347" max="14350" width="4.7109375" style="1" customWidth="1"/>
    <col min="14351" max="14351" width="16.28515625" style="1" customWidth="1"/>
    <col min="14352" max="14352" width="14.42578125" style="1" customWidth="1"/>
    <col min="14353" max="14353" width="13.140625" style="1" customWidth="1"/>
    <col min="14354" max="14355" width="13" style="1" customWidth="1"/>
    <col min="14356" max="14356" width="12.140625" style="1" customWidth="1"/>
    <col min="14357" max="14360" width="4.7109375" style="1" customWidth="1"/>
    <col min="14361" max="14361" width="20.5703125" style="1" customWidth="1"/>
    <col min="14362" max="14596" width="9.140625" style="1"/>
    <col min="14597" max="14597" width="4" style="1" customWidth="1"/>
    <col min="14598" max="14598" width="20.7109375" style="1" customWidth="1"/>
    <col min="14599" max="14599" width="3.5703125" style="1" customWidth="1"/>
    <col min="14600" max="14600" width="21.85546875" style="1" customWidth="1"/>
    <col min="14601" max="14601" width="11.5703125" style="1" customWidth="1"/>
    <col min="14602" max="14602" width="9.140625" style="1"/>
    <col min="14603" max="14606" width="4.7109375" style="1" customWidth="1"/>
    <col min="14607" max="14607" width="16.28515625" style="1" customWidth="1"/>
    <col min="14608" max="14608" width="14.42578125" style="1" customWidth="1"/>
    <col min="14609" max="14609" width="13.140625" style="1" customWidth="1"/>
    <col min="14610" max="14611" width="13" style="1" customWidth="1"/>
    <col min="14612" max="14612" width="12.140625" style="1" customWidth="1"/>
    <col min="14613" max="14616" width="4.7109375" style="1" customWidth="1"/>
    <col min="14617" max="14617" width="20.5703125" style="1" customWidth="1"/>
    <col min="14618" max="14852" width="9.140625" style="1"/>
    <col min="14853" max="14853" width="4" style="1" customWidth="1"/>
    <col min="14854" max="14854" width="20.7109375" style="1" customWidth="1"/>
    <col min="14855" max="14855" width="3.5703125" style="1" customWidth="1"/>
    <col min="14856" max="14856" width="21.85546875" style="1" customWidth="1"/>
    <col min="14857" max="14857" width="11.5703125" style="1" customWidth="1"/>
    <col min="14858" max="14858" width="9.140625" style="1"/>
    <col min="14859" max="14862" width="4.7109375" style="1" customWidth="1"/>
    <col min="14863" max="14863" width="16.28515625" style="1" customWidth="1"/>
    <col min="14864" max="14864" width="14.42578125" style="1" customWidth="1"/>
    <col min="14865" max="14865" width="13.140625" style="1" customWidth="1"/>
    <col min="14866" max="14867" width="13" style="1" customWidth="1"/>
    <col min="14868" max="14868" width="12.140625" style="1" customWidth="1"/>
    <col min="14869" max="14872" width="4.7109375" style="1" customWidth="1"/>
    <col min="14873" max="14873" width="20.5703125" style="1" customWidth="1"/>
    <col min="14874" max="15108" width="9.140625" style="1"/>
    <col min="15109" max="15109" width="4" style="1" customWidth="1"/>
    <col min="15110" max="15110" width="20.7109375" style="1" customWidth="1"/>
    <col min="15111" max="15111" width="3.5703125" style="1" customWidth="1"/>
    <col min="15112" max="15112" width="21.85546875" style="1" customWidth="1"/>
    <col min="15113" max="15113" width="11.5703125" style="1" customWidth="1"/>
    <col min="15114" max="15114" width="9.140625" style="1"/>
    <col min="15115" max="15118" width="4.7109375" style="1" customWidth="1"/>
    <col min="15119" max="15119" width="16.28515625" style="1" customWidth="1"/>
    <col min="15120" max="15120" width="14.42578125" style="1" customWidth="1"/>
    <col min="15121" max="15121" width="13.140625" style="1" customWidth="1"/>
    <col min="15122" max="15123" width="13" style="1" customWidth="1"/>
    <col min="15124" max="15124" width="12.140625" style="1" customWidth="1"/>
    <col min="15125" max="15128" width="4.7109375" style="1" customWidth="1"/>
    <col min="15129" max="15129" width="20.5703125" style="1" customWidth="1"/>
    <col min="15130" max="15364" width="9.140625" style="1"/>
    <col min="15365" max="15365" width="4" style="1" customWidth="1"/>
    <col min="15366" max="15366" width="20.7109375" style="1" customWidth="1"/>
    <col min="15367" max="15367" width="3.5703125" style="1" customWidth="1"/>
    <col min="15368" max="15368" width="21.85546875" style="1" customWidth="1"/>
    <col min="15369" max="15369" width="11.5703125" style="1" customWidth="1"/>
    <col min="15370" max="15370" width="9.140625" style="1"/>
    <col min="15371" max="15374" width="4.7109375" style="1" customWidth="1"/>
    <col min="15375" max="15375" width="16.28515625" style="1" customWidth="1"/>
    <col min="15376" max="15376" width="14.42578125" style="1" customWidth="1"/>
    <col min="15377" max="15377" width="13.140625" style="1" customWidth="1"/>
    <col min="15378" max="15379" width="13" style="1" customWidth="1"/>
    <col min="15380" max="15380" width="12.140625" style="1" customWidth="1"/>
    <col min="15381" max="15384" width="4.7109375" style="1" customWidth="1"/>
    <col min="15385" max="15385" width="20.5703125" style="1" customWidth="1"/>
    <col min="15386" max="15620" width="9.140625" style="1"/>
    <col min="15621" max="15621" width="4" style="1" customWidth="1"/>
    <col min="15622" max="15622" width="20.7109375" style="1" customWidth="1"/>
    <col min="15623" max="15623" width="3.5703125" style="1" customWidth="1"/>
    <col min="15624" max="15624" width="21.85546875" style="1" customWidth="1"/>
    <col min="15625" max="15625" width="11.5703125" style="1" customWidth="1"/>
    <col min="15626" max="15626" width="9.140625" style="1"/>
    <col min="15627" max="15630" width="4.7109375" style="1" customWidth="1"/>
    <col min="15631" max="15631" width="16.28515625" style="1" customWidth="1"/>
    <col min="15632" max="15632" width="14.42578125" style="1" customWidth="1"/>
    <col min="15633" max="15633" width="13.140625" style="1" customWidth="1"/>
    <col min="15634" max="15635" width="13" style="1" customWidth="1"/>
    <col min="15636" max="15636" width="12.140625" style="1" customWidth="1"/>
    <col min="15637" max="15640" width="4.7109375" style="1" customWidth="1"/>
    <col min="15641" max="15641" width="20.5703125" style="1" customWidth="1"/>
    <col min="15642" max="15876" width="9.140625" style="1"/>
    <col min="15877" max="15877" width="4" style="1" customWidth="1"/>
    <col min="15878" max="15878" width="20.7109375" style="1" customWidth="1"/>
    <col min="15879" max="15879" width="3.5703125" style="1" customWidth="1"/>
    <col min="15880" max="15880" width="21.85546875" style="1" customWidth="1"/>
    <col min="15881" max="15881" width="11.5703125" style="1" customWidth="1"/>
    <col min="15882" max="15882" width="9.140625" style="1"/>
    <col min="15883" max="15886" width="4.7109375" style="1" customWidth="1"/>
    <col min="15887" max="15887" width="16.28515625" style="1" customWidth="1"/>
    <col min="15888" max="15888" width="14.42578125" style="1" customWidth="1"/>
    <col min="15889" max="15889" width="13.140625" style="1" customWidth="1"/>
    <col min="15890" max="15891" width="13" style="1" customWidth="1"/>
    <col min="15892" max="15892" width="12.140625" style="1" customWidth="1"/>
    <col min="15893" max="15896" width="4.7109375" style="1" customWidth="1"/>
    <col min="15897" max="15897" width="20.5703125" style="1" customWidth="1"/>
    <col min="15898" max="16132" width="9.140625" style="1"/>
    <col min="16133" max="16133" width="4" style="1" customWidth="1"/>
    <col min="16134" max="16134" width="20.7109375" style="1" customWidth="1"/>
    <col min="16135" max="16135" width="3.5703125" style="1" customWidth="1"/>
    <col min="16136" max="16136" width="21.85546875" style="1" customWidth="1"/>
    <col min="16137" max="16137" width="11.5703125" style="1" customWidth="1"/>
    <col min="16138" max="16138" width="9.140625" style="1"/>
    <col min="16139" max="16142" width="4.7109375" style="1" customWidth="1"/>
    <col min="16143" max="16143" width="16.28515625" style="1" customWidth="1"/>
    <col min="16144" max="16144" width="14.42578125" style="1" customWidth="1"/>
    <col min="16145" max="16145" width="13.140625" style="1" customWidth="1"/>
    <col min="16146" max="16147" width="13" style="1" customWidth="1"/>
    <col min="16148" max="16148" width="12.140625" style="1" customWidth="1"/>
    <col min="16149" max="16152" width="4.7109375" style="1" customWidth="1"/>
    <col min="16153" max="16153" width="20.5703125" style="1" customWidth="1"/>
    <col min="16154" max="16384" width="9.140625" style="1"/>
  </cols>
  <sheetData>
    <row r="2" spans="1:27" ht="20.25">
      <c r="A2" s="92" t="s">
        <v>59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  <c r="O2" s="92"/>
      <c r="P2" s="92"/>
      <c r="Q2" s="92"/>
      <c r="R2" s="92"/>
      <c r="S2" s="92"/>
      <c r="T2" s="92"/>
      <c r="U2" s="92"/>
      <c r="V2" s="92"/>
      <c r="W2" s="92"/>
      <c r="X2" s="92"/>
      <c r="Y2" s="92"/>
    </row>
    <row r="3" spans="1:27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7" ht="7.5" customHeight="1"/>
    <row r="5" spans="1:27" ht="18.75" customHeight="1">
      <c r="A5" s="77" t="s">
        <v>2</v>
      </c>
      <c r="B5" s="77" t="s">
        <v>16</v>
      </c>
      <c r="C5" s="80" t="s">
        <v>3</v>
      </c>
      <c r="D5" s="81"/>
      <c r="E5" s="81"/>
      <c r="F5" s="81"/>
      <c r="G5" s="81"/>
      <c r="H5" s="81"/>
      <c r="I5" s="81"/>
      <c r="J5" s="81"/>
      <c r="K5" s="81"/>
      <c r="L5" s="81"/>
      <c r="M5" s="81"/>
      <c r="N5" s="82"/>
      <c r="O5" s="77" t="s">
        <v>37</v>
      </c>
      <c r="P5" s="77" t="s">
        <v>19</v>
      </c>
      <c r="Q5" s="77"/>
      <c r="R5" s="77"/>
      <c r="S5" s="77"/>
      <c r="T5" s="77"/>
      <c r="U5" s="80" t="s">
        <v>57</v>
      </c>
      <c r="V5" s="81"/>
      <c r="W5" s="81"/>
      <c r="X5" s="82"/>
      <c r="Y5" s="77" t="s">
        <v>4</v>
      </c>
    </row>
    <row r="6" spans="1:27" ht="12" customHeight="1">
      <c r="A6" s="77"/>
      <c r="B6" s="77"/>
      <c r="C6" s="77" t="s">
        <v>5</v>
      </c>
      <c r="D6" s="77"/>
      <c r="E6" s="77" t="s">
        <v>6</v>
      </c>
      <c r="F6" s="77" t="s">
        <v>7</v>
      </c>
      <c r="G6" s="77" t="s">
        <v>8</v>
      </c>
      <c r="H6" s="77"/>
      <c r="I6" s="77"/>
      <c r="J6" s="77"/>
      <c r="K6" s="77" t="s">
        <v>56</v>
      </c>
      <c r="L6" s="77"/>
      <c r="M6" s="77"/>
      <c r="N6" s="77"/>
      <c r="O6" s="77"/>
      <c r="P6" s="78" t="s">
        <v>9</v>
      </c>
      <c r="Q6" s="83" t="s">
        <v>8</v>
      </c>
      <c r="R6" s="83"/>
      <c r="S6" s="83"/>
      <c r="T6" s="83"/>
      <c r="U6" s="83" t="s">
        <v>8</v>
      </c>
      <c r="V6" s="83"/>
      <c r="W6" s="83"/>
      <c r="X6" s="83"/>
      <c r="Y6" s="77"/>
    </row>
    <row r="7" spans="1:27" ht="21.75" customHeight="1">
      <c r="A7" s="77"/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8"/>
      <c r="Q7" s="83"/>
      <c r="R7" s="83"/>
      <c r="S7" s="83"/>
      <c r="T7" s="83"/>
      <c r="U7" s="83"/>
      <c r="V7" s="83"/>
      <c r="W7" s="83"/>
      <c r="X7" s="83"/>
      <c r="Y7" s="77"/>
    </row>
    <row r="8" spans="1:27" ht="18.75" customHeight="1">
      <c r="A8" s="77"/>
      <c r="B8" s="77"/>
      <c r="C8" s="77"/>
      <c r="D8" s="77"/>
      <c r="E8" s="77"/>
      <c r="F8" s="77"/>
      <c r="G8" s="6" t="s">
        <v>10</v>
      </c>
      <c r="H8" s="6" t="s">
        <v>11</v>
      </c>
      <c r="I8" s="6" t="s">
        <v>12</v>
      </c>
      <c r="J8" s="6" t="s">
        <v>13</v>
      </c>
      <c r="K8" s="6" t="s">
        <v>10</v>
      </c>
      <c r="L8" s="6" t="s">
        <v>11</v>
      </c>
      <c r="M8" s="6" t="s">
        <v>12</v>
      </c>
      <c r="N8" s="6" t="s">
        <v>13</v>
      </c>
      <c r="O8" s="77"/>
      <c r="P8" s="78"/>
      <c r="Q8" s="7" t="s">
        <v>10</v>
      </c>
      <c r="R8" s="7" t="s">
        <v>11</v>
      </c>
      <c r="S8" s="7" t="s">
        <v>12</v>
      </c>
      <c r="T8" s="7" t="s">
        <v>13</v>
      </c>
      <c r="U8" s="7" t="s">
        <v>10</v>
      </c>
      <c r="V8" s="7" t="s">
        <v>11</v>
      </c>
      <c r="W8" s="7" t="s">
        <v>12</v>
      </c>
      <c r="X8" s="7" t="s">
        <v>13</v>
      </c>
      <c r="Y8" s="77"/>
    </row>
    <row r="9" spans="1:27" ht="18" customHeight="1">
      <c r="A9" s="8"/>
      <c r="B9" s="9"/>
      <c r="C9" s="91"/>
      <c r="D9" s="91"/>
      <c r="E9" s="9"/>
      <c r="F9" s="9"/>
      <c r="G9" s="9"/>
      <c r="H9" s="9"/>
      <c r="I9" s="9"/>
      <c r="J9" s="9"/>
      <c r="K9" s="21"/>
      <c r="L9" s="21"/>
      <c r="M9" s="21"/>
      <c r="N9" s="21"/>
      <c r="O9" s="6"/>
      <c r="P9" s="7"/>
      <c r="Q9" s="7"/>
      <c r="R9" s="7"/>
      <c r="S9" s="7"/>
      <c r="T9" s="7"/>
      <c r="U9" s="7"/>
      <c r="V9" s="7"/>
      <c r="W9" s="7"/>
      <c r="X9" s="7"/>
      <c r="Y9" s="6"/>
    </row>
    <row r="10" spans="1:27" ht="48" customHeight="1">
      <c r="A10" s="89">
        <v>1</v>
      </c>
      <c r="B10" s="85" t="s">
        <v>31</v>
      </c>
      <c r="C10" s="87">
        <v>1</v>
      </c>
      <c r="D10" s="85" t="s">
        <v>34</v>
      </c>
      <c r="E10" s="58" t="s">
        <v>23</v>
      </c>
      <c r="F10" s="62">
        <v>85</v>
      </c>
      <c r="G10" s="63"/>
      <c r="H10" s="63"/>
      <c r="I10" s="58"/>
      <c r="J10" s="62">
        <v>85</v>
      </c>
      <c r="K10" s="62"/>
      <c r="L10" s="62"/>
      <c r="M10" s="62"/>
      <c r="N10" s="62">
        <v>85</v>
      </c>
      <c r="O10" s="29" t="s">
        <v>20</v>
      </c>
      <c r="P10" s="34">
        <f>P11+P12+P14+P21+P22+P26</f>
        <v>4125399007</v>
      </c>
      <c r="Q10" s="34">
        <f t="shared" ref="Q10:T10" si="0">Q11+Q12+Q14+Q21+Q22+Q26</f>
        <v>720250055.08999991</v>
      </c>
      <c r="R10" s="34">
        <f t="shared" si="0"/>
        <v>1522887118.0799999</v>
      </c>
      <c r="S10" s="34">
        <f t="shared" si="0"/>
        <v>948923413.66000009</v>
      </c>
      <c r="T10" s="34">
        <f t="shared" si="0"/>
        <v>933315420.16999996</v>
      </c>
      <c r="U10" s="34">
        <f>U11+U12+U14+U21+U22+U26</f>
        <v>705643160</v>
      </c>
      <c r="V10" s="34">
        <f t="shared" ref="V10:X10" si="1">V11+V12+V14+V21+V22+V26</f>
        <v>895428110</v>
      </c>
      <c r="W10" s="34">
        <f t="shared" si="1"/>
        <v>901115709</v>
      </c>
      <c r="X10" s="34">
        <f t="shared" si="1"/>
        <v>1462319960</v>
      </c>
      <c r="Y10" s="29"/>
    </row>
    <row r="11" spans="1:27" ht="48" customHeight="1">
      <c r="A11" s="90"/>
      <c r="B11" s="86"/>
      <c r="C11" s="88"/>
      <c r="D11" s="86"/>
      <c r="E11" s="59"/>
      <c r="F11" s="64"/>
      <c r="G11" s="65"/>
      <c r="H11" s="65"/>
      <c r="I11" s="59"/>
      <c r="J11" s="59"/>
      <c r="K11" s="59"/>
      <c r="L11" s="59"/>
      <c r="M11" s="59"/>
      <c r="N11" s="59"/>
      <c r="O11" s="29" t="s">
        <v>25</v>
      </c>
      <c r="P11" s="56">
        <v>0</v>
      </c>
      <c r="Q11" s="56">
        <v>0</v>
      </c>
      <c r="R11" s="56">
        <v>0</v>
      </c>
      <c r="S11" s="56">
        <v>0</v>
      </c>
      <c r="T11" s="56">
        <v>0</v>
      </c>
      <c r="U11" s="56">
        <v>0</v>
      </c>
      <c r="V11" s="56">
        <v>0</v>
      </c>
      <c r="W11" s="56">
        <v>0</v>
      </c>
      <c r="X11" s="56">
        <v>0</v>
      </c>
      <c r="Y11" s="37" t="s">
        <v>29</v>
      </c>
    </row>
    <row r="12" spans="1:27" ht="46.5" customHeight="1">
      <c r="A12" s="90"/>
      <c r="B12" s="86"/>
      <c r="C12" s="88"/>
      <c r="D12" s="86"/>
      <c r="E12" s="59"/>
      <c r="F12" s="64"/>
      <c r="G12" s="65"/>
      <c r="H12" s="65"/>
      <c r="I12" s="59"/>
      <c r="J12" s="59"/>
      <c r="K12" s="59"/>
      <c r="L12" s="59"/>
      <c r="M12" s="59"/>
      <c r="N12" s="59"/>
      <c r="O12" s="29" t="s">
        <v>36</v>
      </c>
      <c r="P12" s="36">
        <f>P13</f>
        <v>21599000</v>
      </c>
      <c r="Q12" s="36">
        <f t="shared" ref="Q12:T12" si="2">Q13</f>
        <v>4350000</v>
      </c>
      <c r="R12" s="36">
        <f t="shared" si="2"/>
        <v>6438000</v>
      </c>
      <c r="S12" s="36">
        <f t="shared" si="2"/>
        <v>6438000</v>
      </c>
      <c r="T12" s="36">
        <f t="shared" si="2"/>
        <v>4350000</v>
      </c>
      <c r="U12" s="56">
        <v>0</v>
      </c>
      <c r="V12" s="36">
        <f t="shared" ref="V12:X12" si="3">SUM(V13)</f>
        <v>10124000</v>
      </c>
      <c r="W12" s="36">
        <f t="shared" si="3"/>
        <v>4225000</v>
      </c>
      <c r="X12" s="36">
        <f t="shared" si="3"/>
        <v>7250000</v>
      </c>
      <c r="Y12" s="37"/>
    </row>
    <row r="13" spans="1:27" ht="48" customHeight="1">
      <c r="A13" s="90"/>
      <c r="B13" s="86"/>
      <c r="C13" s="88"/>
      <c r="D13" s="86"/>
      <c r="E13" s="59"/>
      <c r="F13" s="64"/>
      <c r="G13" s="65"/>
      <c r="H13" s="65"/>
      <c r="I13" s="59"/>
      <c r="J13" s="59"/>
      <c r="K13" s="59"/>
      <c r="L13" s="59"/>
      <c r="M13" s="59"/>
      <c r="N13" s="59"/>
      <c r="O13" s="52" t="s">
        <v>39</v>
      </c>
      <c r="P13" s="18">
        <v>21599000</v>
      </c>
      <c r="Q13" s="18">
        <v>4350000</v>
      </c>
      <c r="R13" s="18">
        <v>6438000</v>
      </c>
      <c r="S13" s="18">
        <v>6438000</v>
      </c>
      <c r="T13" s="18">
        <v>4350000</v>
      </c>
      <c r="U13" s="56">
        <v>0</v>
      </c>
      <c r="V13" s="18">
        <v>10124000</v>
      </c>
      <c r="W13" s="18">
        <v>4225000</v>
      </c>
      <c r="X13" s="18">
        <v>7250000</v>
      </c>
      <c r="Y13" s="20" t="s">
        <v>29</v>
      </c>
    </row>
    <row r="14" spans="1:27" ht="48" customHeight="1">
      <c r="A14" s="90"/>
      <c r="B14" s="86"/>
      <c r="C14" s="88"/>
      <c r="D14" s="86"/>
      <c r="E14" s="59"/>
      <c r="F14" s="64"/>
      <c r="G14" s="65"/>
      <c r="H14" s="65"/>
      <c r="I14" s="59"/>
      <c r="J14" s="59"/>
      <c r="K14" s="59"/>
      <c r="L14" s="59"/>
      <c r="M14" s="59"/>
      <c r="N14" s="59"/>
      <c r="O14" s="29" t="s">
        <v>26</v>
      </c>
      <c r="P14" s="36">
        <v>682955200</v>
      </c>
      <c r="Q14" s="36">
        <f t="shared" ref="Q14:Q20" si="4">P14*10/100</f>
        <v>68295520</v>
      </c>
      <c r="R14" s="36">
        <f t="shared" ref="R14:R20" si="5">P14*30/100</f>
        <v>204886560</v>
      </c>
      <c r="S14" s="38">
        <f t="shared" ref="S14:S20" si="6">P14*8/100</f>
        <v>54636416</v>
      </c>
      <c r="T14" s="38">
        <f t="shared" ref="T14:T20" si="7">P14*52/100</f>
        <v>355136704</v>
      </c>
      <c r="U14" s="38">
        <f>SUM(U15:U20)</f>
        <v>81845653</v>
      </c>
      <c r="V14" s="38">
        <f t="shared" ref="V14:X14" si="8">SUM(V15:V20)</f>
        <v>140021224</v>
      </c>
      <c r="W14" s="38">
        <f t="shared" si="8"/>
        <v>105072789</v>
      </c>
      <c r="X14" s="38">
        <f t="shared" si="8"/>
        <v>355881002</v>
      </c>
      <c r="Y14" s="37"/>
    </row>
    <row r="15" spans="1:27" ht="48" customHeight="1">
      <c r="A15" s="70"/>
      <c r="B15" s="51"/>
      <c r="C15" s="50"/>
      <c r="D15" s="51"/>
      <c r="E15" s="59"/>
      <c r="F15" s="64"/>
      <c r="G15" s="65"/>
      <c r="H15" s="65"/>
      <c r="I15" s="59"/>
      <c r="J15" s="59"/>
      <c r="K15" s="59"/>
      <c r="L15" s="59"/>
      <c r="M15" s="59"/>
      <c r="N15" s="59"/>
      <c r="O15" s="52" t="s">
        <v>40</v>
      </c>
      <c r="P15" s="18">
        <v>40642400</v>
      </c>
      <c r="Q15" s="18">
        <f t="shared" si="4"/>
        <v>4064240</v>
      </c>
      <c r="R15" s="18">
        <f t="shared" si="5"/>
        <v>12192720</v>
      </c>
      <c r="S15" s="17">
        <f t="shared" si="6"/>
        <v>3251392</v>
      </c>
      <c r="T15" s="17">
        <f t="shared" si="7"/>
        <v>21134048</v>
      </c>
      <c r="U15" s="17">
        <v>2066450</v>
      </c>
      <c r="V15" s="17">
        <v>4435000</v>
      </c>
      <c r="W15" s="17">
        <v>2321800</v>
      </c>
      <c r="X15" s="17">
        <v>31819150</v>
      </c>
      <c r="Y15" s="20" t="s">
        <v>29</v>
      </c>
      <c r="AA15" s="72"/>
    </row>
    <row r="16" spans="1:27" ht="48" customHeight="1">
      <c r="A16" s="70"/>
      <c r="B16" s="51"/>
      <c r="C16" s="50"/>
      <c r="D16" s="51"/>
      <c r="E16" s="59"/>
      <c r="F16" s="64"/>
      <c r="G16" s="65"/>
      <c r="H16" s="65"/>
      <c r="I16" s="59"/>
      <c r="J16" s="59"/>
      <c r="K16" s="59"/>
      <c r="L16" s="59"/>
      <c r="M16" s="59"/>
      <c r="N16" s="59"/>
      <c r="O16" s="52" t="s">
        <v>41</v>
      </c>
      <c r="P16" s="18">
        <v>88513300</v>
      </c>
      <c r="Q16" s="18">
        <f t="shared" si="4"/>
        <v>8851330</v>
      </c>
      <c r="R16" s="18">
        <f t="shared" si="5"/>
        <v>26553990</v>
      </c>
      <c r="S16" s="17">
        <f t="shared" si="6"/>
        <v>7081064</v>
      </c>
      <c r="T16" s="17">
        <f t="shared" si="7"/>
        <v>46026916</v>
      </c>
      <c r="U16" s="56">
        <v>0</v>
      </c>
      <c r="V16" s="17">
        <v>21287775</v>
      </c>
      <c r="W16" s="17">
        <v>6660225</v>
      </c>
      <c r="X16" s="17">
        <v>60438740</v>
      </c>
      <c r="Y16" s="20" t="s">
        <v>29</v>
      </c>
      <c r="AA16" s="72"/>
    </row>
    <row r="17" spans="1:38" ht="48" customHeight="1">
      <c r="A17" s="70"/>
      <c r="B17" s="51"/>
      <c r="C17" s="50"/>
      <c r="D17" s="51"/>
      <c r="E17" s="59"/>
      <c r="F17" s="64"/>
      <c r="G17" s="65"/>
      <c r="H17" s="65"/>
      <c r="I17" s="59"/>
      <c r="J17" s="59"/>
      <c r="K17" s="59"/>
      <c r="L17" s="59"/>
      <c r="M17" s="59"/>
      <c r="N17" s="59"/>
      <c r="O17" s="52" t="s">
        <v>42</v>
      </c>
      <c r="P17" s="18">
        <v>52575300</v>
      </c>
      <c r="Q17" s="18">
        <f t="shared" si="4"/>
        <v>5257530</v>
      </c>
      <c r="R17" s="18">
        <f t="shared" si="5"/>
        <v>15772590</v>
      </c>
      <c r="S17" s="17">
        <f t="shared" si="6"/>
        <v>4206024</v>
      </c>
      <c r="T17" s="17">
        <f t="shared" si="7"/>
        <v>27339156</v>
      </c>
      <c r="U17" s="17">
        <v>4906500</v>
      </c>
      <c r="V17" s="17">
        <v>8382800</v>
      </c>
      <c r="W17" s="17">
        <v>7601300</v>
      </c>
      <c r="X17" s="17">
        <v>31684700</v>
      </c>
      <c r="Y17" s="20" t="s">
        <v>29</v>
      </c>
      <c r="AA17" s="72"/>
    </row>
    <row r="18" spans="1:38" ht="48" customHeight="1">
      <c r="A18" s="70"/>
      <c r="B18" s="51"/>
      <c r="C18" s="50"/>
      <c r="D18" s="51"/>
      <c r="E18" s="59"/>
      <c r="F18" s="64"/>
      <c r="G18" s="65"/>
      <c r="H18" s="65"/>
      <c r="I18" s="59"/>
      <c r="J18" s="59"/>
      <c r="K18" s="59"/>
      <c r="L18" s="59"/>
      <c r="M18" s="59"/>
      <c r="N18" s="59"/>
      <c r="O18" s="52" t="s">
        <v>43</v>
      </c>
      <c r="P18" s="18">
        <v>10024200</v>
      </c>
      <c r="Q18" s="18">
        <f t="shared" si="4"/>
        <v>1002420</v>
      </c>
      <c r="R18" s="18">
        <f t="shared" si="5"/>
        <v>3007260</v>
      </c>
      <c r="S18" s="17">
        <f t="shared" si="6"/>
        <v>801936</v>
      </c>
      <c r="T18" s="17">
        <f t="shared" si="7"/>
        <v>5212584</v>
      </c>
      <c r="U18" s="17">
        <v>1640000</v>
      </c>
      <c r="V18" s="17">
        <v>1800000</v>
      </c>
      <c r="W18" s="17">
        <v>5244200</v>
      </c>
      <c r="X18" s="17">
        <v>1340000</v>
      </c>
      <c r="Y18" s="20" t="s">
        <v>29</v>
      </c>
      <c r="AA18" s="72"/>
    </row>
    <row r="19" spans="1:38" ht="48" customHeight="1">
      <c r="A19" s="70"/>
      <c r="B19" s="51"/>
      <c r="C19" s="50"/>
      <c r="D19" s="51"/>
      <c r="E19" s="59"/>
      <c r="F19" s="64"/>
      <c r="G19" s="65"/>
      <c r="H19" s="65"/>
      <c r="I19" s="59"/>
      <c r="J19" s="59"/>
      <c r="K19" s="59"/>
      <c r="L19" s="59"/>
      <c r="M19" s="59"/>
      <c r="N19" s="59"/>
      <c r="O19" s="52" t="s">
        <v>44</v>
      </c>
      <c r="P19" s="18">
        <v>16200000</v>
      </c>
      <c r="Q19" s="18">
        <f t="shared" si="4"/>
        <v>1620000</v>
      </c>
      <c r="R19" s="18">
        <f t="shared" si="5"/>
        <v>4860000</v>
      </c>
      <c r="S19" s="17">
        <f t="shared" si="6"/>
        <v>1296000</v>
      </c>
      <c r="T19" s="17">
        <f t="shared" si="7"/>
        <v>8424000</v>
      </c>
      <c r="U19" s="17">
        <v>4050000</v>
      </c>
      <c r="V19" s="17">
        <v>4050000</v>
      </c>
      <c r="W19" s="17">
        <v>2700000</v>
      </c>
      <c r="X19" s="17">
        <v>5400000</v>
      </c>
      <c r="Y19" s="20" t="s">
        <v>29</v>
      </c>
      <c r="AA19" s="72"/>
    </row>
    <row r="20" spans="1:38" ht="48" customHeight="1">
      <c r="A20" s="70"/>
      <c r="B20" s="51"/>
      <c r="C20" s="50"/>
      <c r="D20" s="51"/>
      <c r="E20" s="59"/>
      <c r="F20" s="64"/>
      <c r="G20" s="65"/>
      <c r="H20" s="65"/>
      <c r="I20" s="59"/>
      <c r="J20" s="59"/>
      <c r="K20" s="59"/>
      <c r="L20" s="59"/>
      <c r="M20" s="59"/>
      <c r="N20" s="59"/>
      <c r="O20" s="52" t="s">
        <v>45</v>
      </c>
      <c r="P20" s="18">
        <v>475000000</v>
      </c>
      <c r="Q20" s="18">
        <f t="shared" si="4"/>
        <v>47500000</v>
      </c>
      <c r="R20" s="18">
        <f t="shared" si="5"/>
        <v>142500000</v>
      </c>
      <c r="S20" s="17">
        <f t="shared" si="6"/>
        <v>38000000</v>
      </c>
      <c r="T20" s="17">
        <f t="shared" si="7"/>
        <v>247000000</v>
      </c>
      <c r="U20" s="17">
        <v>69182703</v>
      </c>
      <c r="V20" s="17">
        <v>100065649</v>
      </c>
      <c r="W20" s="17">
        <v>80545264</v>
      </c>
      <c r="X20" s="17">
        <v>225198412</v>
      </c>
      <c r="Y20" s="20" t="s">
        <v>29</v>
      </c>
      <c r="AA20" s="72"/>
    </row>
    <row r="21" spans="1:38" ht="48" customHeight="1">
      <c r="A21" s="70"/>
      <c r="B21" s="41"/>
      <c r="C21" s="40"/>
      <c r="D21" s="41"/>
      <c r="E21" s="59"/>
      <c r="F21" s="64"/>
      <c r="G21" s="65"/>
      <c r="H21" s="65"/>
      <c r="I21" s="59"/>
      <c r="J21" s="59"/>
      <c r="K21" s="59"/>
      <c r="L21" s="59"/>
      <c r="M21" s="59"/>
      <c r="N21" s="59"/>
      <c r="O21" s="29" t="s">
        <v>27</v>
      </c>
      <c r="P21" s="56">
        <v>0</v>
      </c>
      <c r="Q21" s="56">
        <v>0</v>
      </c>
      <c r="R21" s="56">
        <v>0</v>
      </c>
      <c r="S21" s="56">
        <v>0</v>
      </c>
      <c r="T21" s="56">
        <v>0</v>
      </c>
      <c r="U21" s="56">
        <v>0</v>
      </c>
      <c r="V21" s="56">
        <v>0</v>
      </c>
      <c r="W21" s="56">
        <v>0</v>
      </c>
      <c r="X21" s="56">
        <v>0</v>
      </c>
      <c r="Y21" s="37" t="s">
        <v>29</v>
      </c>
    </row>
    <row r="22" spans="1:38" ht="48" customHeight="1">
      <c r="A22" s="70"/>
      <c r="B22" s="41"/>
      <c r="C22" s="40"/>
      <c r="D22" s="41"/>
      <c r="E22" s="59"/>
      <c r="F22" s="64"/>
      <c r="G22" s="65"/>
      <c r="H22" s="65"/>
      <c r="I22" s="59"/>
      <c r="J22" s="59"/>
      <c r="K22" s="59"/>
      <c r="L22" s="59"/>
      <c r="M22" s="59"/>
      <c r="N22" s="59"/>
      <c r="O22" s="29" t="s">
        <v>28</v>
      </c>
      <c r="P22" s="36">
        <v>2720969324</v>
      </c>
      <c r="Q22" s="36">
        <f>P22*22/100</f>
        <v>598613251.27999997</v>
      </c>
      <c r="R22" s="36">
        <f>P22*41/100</f>
        <v>1115597422.8399999</v>
      </c>
      <c r="S22" s="38">
        <f>P22*28/100</f>
        <v>761871410.72000003</v>
      </c>
      <c r="T22" s="38">
        <f>P22*9/100</f>
        <v>244887239.16</v>
      </c>
      <c r="U22" s="38">
        <f>SUM(U23:U25)</f>
        <v>577663449</v>
      </c>
      <c r="V22" s="38">
        <f t="shared" ref="V22:X22" si="9">SUM(V23:V25)</f>
        <v>647682650</v>
      </c>
      <c r="W22" s="38">
        <f t="shared" si="9"/>
        <v>563232437</v>
      </c>
      <c r="X22" s="38">
        <f t="shared" si="9"/>
        <v>772494231</v>
      </c>
      <c r="Y22" s="37"/>
    </row>
    <row r="23" spans="1:38" ht="48" customHeight="1">
      <c r="A23" s="70"/>
      <c r="B23" s="41"/>
      <c r="C23" s="40"/>
      <c r="D23" s="41"/>
      <c r="E23" s="59"/>
      <c r="F23" s="64"/>
      <c r="G23" s="65"/>
      <c r="H23" s="65"/>
      <c r="I23" s="59"/>
      <c r="J23" s="59"/>
      <c r="K23" s="59"/>
      <c r="L23" s="59"/>
      <c r="M23" s="59"/>
      <c r="N23" s="59"/>
      <c r="O23" s="52" t="s">
        <v>46</v>
      </c>
      <c r="P23" s="18">
        <v>10800000</v>
      </c>
      <c r="Q23" s="18">
        <f>P23*22/100</f>
        <v>2376000</v>
      </c>
      <c r="R23" s="18">
        <f>P23*41/100</f>
        <v>4428000</v>
      </c>
      <c r="S23" s="17">
        <f>P23*28/100</f>
        <v>3024000</v>
      </c>
      <c r="T23" s="17">
        <f>P23*9/100</f>
        <v>972000</v>
      </c>
      <c r="U23" s="17">
        <v>4197400</v>
      </c>
      <c r="V23" s="17">
        <v>302600</v>
      </c>
      <c r="W23" s="17">
        <v>1564000</v>
      </c>
      <c r="X23" s="17">
        <v>4703500</v>
      </c>
      <c r="Y23" s="20" t="s">
        <v>29</v>
      </c>
      <c r="AA23" s="72"/>
    </row>
    <row r="24" spans="1:38" ht="48" customHeight="1">
      <c r="A24" s="70"/>
      <c r="B24" s="41"/>
      <c r="C24" s="40"/>
      <c r="D24" s="41"/>
      <c r="E24" s="59"/>
      <c r="F24" s="64"/>
      <c r="G24" s="65"/>
      <c r="H24" s="65"/>
      <c r="I24" s="59"/>
      <c r="J24" s="59"/>
      <c r="K24" s="59"/>
      <c r="L24" s="59"/>
      <c r="M24" s="59"/>
      <c r="N24" s="59"/>
      <c r="O24" s="52" t="s">
        <v>47</v>
      </c>
      <c r="P24" s="18">
        <v>612253200</v>
      </c>
      <c r="Q24" s="18">
        <f>P24*22/100</f>
        <v>134695704</v>
      </c>
      <c r="R24" s="18">
        <f>P24*41/100</f>
        <v>251023812</v>
      </c>
      <c r="S24" s="17">
        <f>P24*28/100</f>
        <v>171430896</v>
      </c>
      <c r="T24" s="17">
        <f>P24*9/100</f>
        <v>55102788</v>
      </c>
      <c r="U24" s="17">
        <v>102788093</v>
      </c>
      <c r="V24" s="17">
        <v>113613120</v>
      </c>
      <c r="W24" s="17">
        <v>85319007</v>
      </c>
      <c r="X24" s="17">
        <v>181432889</v>
      </c>
      <c r="Y24" s="20" t="s">
        <v>29</v>
      </c>
      <c r="AA24" s="72"/>
    </row>
    <row r="25" spans="1:38" ht="48" customHeight="1">
      <c r="A25" s="70"/>
      <c r="B25" s="41"/>
      <c r="C25" s="40"/>
      <c r="D25" s="41"/>
      <c r="E25" s="59"/>
      <c r="F25" s="64"/>
      <c r="G25" s="65"/>
      <c r="H25" s="65"/>
      <c r="I25" s="59"/>
      <c r="J25" s="59"/>
      <c r="K25" s="59"/>
      <c r="L25" s="59"/>
      <c r="M25" s="59"/>
      <c r="N25" s="59"/>
      <c r="O25" s="52" t="s">
        <v>48</v>
      </c>
      <c r="P25" s="18">
        <v>2097916124</v>
      </c>
      <c r="Q25" s="18">
        <f>P25*22/100</f>
        <v>461541547.27999997</v>
      </c>
      <c r="R25" s="18">
        <f>P25*41/100</f>
        <v>860145610.84000003</v>
      </c>
      <c r="S25" s="17">
        <f>P25*28/100</f>
        <v>587416514.72000003</v>
      </c>
      <c r="T25" s="17">
        <f>P25*9/100</f>
        <v>188812451.16</v>
      </c>
      <c r="U25" s="17">
        <v>470677956</v>
      </c>
      <c r="V25" s="17">
        <v>533766930</v>
      </c>
      <c r="W25" s="17">
        <v>476349430</v>
      </c>
      <c r="X25" s="17">
        <v>586357842</v>
      </c>
      <c r="Y25" s="20" t="s">
        <v>30</v>
      </c>
      <c r="AA25" s="72"/>
    </row>
    <row r="26" spans="1:38" ht="48" customHeight="1">
      <c r="A26" s="70"/>
      <c r="B26" s="41"/>
      <c r="C26" s="50"/>
      <c r="D26" s="51"/>
      <c r="E26" s="59"/>
      <c r="F26" s="64"/>
      <c r="G26" s="65"/>
      <c r="H26" s="65"/>
      <c r="I26" s="59"/>
      <c r="J26" s="59"/>
      <c r="K26" s="59"/>
      <c r="L26" s="59"/>
      <c r="M26" s="59"/>
      <c r="N26" s="59"/>
      <c r="O26" s="29" t="s">
        <v>38</v>
      </c>
      <c r="P26" s="36">
        <v>699875483</v>
      </c>
      <c r="Q26" s="36">
        <f>P26*7/100</f>
        <v>48991283.810000002</v>
      </c>
      <c r="R26" s="36">
        <f>P26*28/100</f>
        <v>195965135.24000001</v>
      </c>
      <c r="S26" s="38">
        <f>P26*18/100</f>
        <v>125977586.94</v>
      </c>
      <c r="T26" s="38">
        <f>P26*47/100</f>
        <v>328941477.00999999</v>
      </c>
      <c r="U26" s="38">
        <f>SUM(U27:U29)</f>
        <v>46134058</v>
      </c>
      <c r="V26" s="38">
        <f t="shared" ref="V26:X26" si="10">SUM(V27:V29)</f>
        <v>97600236</v>
      </c>
      <c r="W26" s="38">
        <f t="shared" si="10"/>
        <v>228585483</v>
      </c>
      <c r="X26" s="38">
        <f t="shared" si="10"/>
        <v>326694727</v>
      </c>
      <c r="Y26" s="37"/>
    </row>
    <row r="27" spans="1:38" ht="48" customHeight="1">
      <c r="A27" s="70"/>
      <c r="B27" s="41"/>
      <c r="C27" s="50"/>
      <c r="D27" s="51"/>
      <c r="E27" s="59"/>
      <c r="F27" s="64"/>
      <c r="G27" s="65"/>
      <c r="H27" s="65"/>
      <c r="I27" s="59"/>
      <c r="J27" s="59"/>
      <c r="K27" s="59"/>
      <c r="L27" s="59"/>
      <c r="M27" s="59"/>
      <c r="N27" s="59"/>
      <c r="O27" s="71" t="s">
        <v>49</v>
      </c>
      <c r="P27" s="18">
        <v>492000000</v>
      </c>
      <c r="Q27" s="18">
        <f t="shared" ref="Q27:Q29" si="11">P27*7/100</f>
        <v>34440000</v>
      </c>
      <c r="R27" s="18">
        <f t="shared" ref="R27:R29" si="12">P27*28/100</f>
        <v>137760000</v>
      </c>
      <c r="S27" s="17">
        <f t="shared" ref="S27:S29" si="13">P27*18/100</f>
        <v>88560000</v>
      </c>
      <c r="T27" s="17">
        <f t="shared" ref="T27:T29" si="14">P27*47/100</f>
        <v>231240000</v>
      </c>
      <c r="U27" s="17">
        <v>39475000</v>
      </c>
      <c r="V27" s="17">
        <v>90400000</v>
      </c>
      <c r="W27" s="17">
        <v>104695000</v>
      </c>
      <c r="X27" s="17">
        <v>256580021</v>
      </c>
      <c r="Y27" s="20" t="s">
        <v>29</v>
      </c>
    </row>
    <row r="28" spans="1:38" ht="48" customHeight="1">
      <c r="A28" s="70"/>
      <c r="B28" s="41"/>
      <c r="C28" s="50"/>
      <c r="D28" s="51"/>
      <c r="E28" s="59"/>
      <c r="F28" s="64"/>
      <c r="G28" s="65"/>
      <c r="H28" s="65"/>
      <c r="I28" s="59"/>
      <c r="J28" s="59"/>
      <c r="K28" s="59"/>
      <c r="L28" s="59"/>
      <c r="M28" s="59"/>
      <c r="N28" s="59"/>
      <c r="O28" s="71" t="s">
        <v>50</v>
      </c>
      <c r="P28" s="18">
        <v>25830000</v>
      </c>
      <c r="Q28" s="18">
        <f t="shared" si="11"/>
        <v>1808100</v>
      </c>
      <c r="R28" s="18">
        <f t="shared" si="12"/>
        <v>7232400</v>
      </c>
      <c r="S28" s="17">
        <f t="shared" si="13"/>
        <v>4649400</v>
      </c>
      <c r="T28" s="17">
        <f t="shared" si="14"/>
        <v>12140100</v>
      </c>
      <c r="U28" s="17">
        <v>2800000</v>
      </c>
      <c r="V28" s="17">
        <v>3540000</v>
      </c>
      <c r="W28" s="17">
        <v>19480000</v>
      </c>
      <c r="X28" s="17">
        <v>0</v>
      </c>
      <c r="Y28" s="20" t="s">
        <v>30</v>
      </c>
    </row>
    <row r="29" spans="1:38" ht="48" customHeight="1">
      <c r="A29" s="48"/>
      <c r="B29" s="42"/>
      <c r="C29" s="61"/>
      <c r="D29" s="49"/>
      <c r="E29" s="60"/>
      <c r="F29" s="66"/>
      <c r="G29" s="67"/>
      <c r="H29" s="67"/>
      <c r="I29" s="60"/>
      <c r="J29" s="60"/>
      <c r="K29" s="60"/>
      <c r="L29" s="60"/>
      <c r="M29" s="60"/>
      <c r="N29" s="60"/>
      <c r="O29" s="71" t="s">
        <v>51</v>
      </c>
      <c r="P29" s="18">
        <v>182045483</v>
      </c>
      <c r="Q29" s="18">
        <f t="shared" si="11"/>
        <v>12743183.810000001</v>
      </c>
      <c r="R29" s="18">
        <f t="shared" si="12"/>
        <v>50972735.240000002</v>
      </c>
      <c r="S29" s="17">
        <f t="shared" si="13"/>
        <v>32768186.940000001</v>
      </c>
      <c r="T29" s="17">
        <f t="shared" si="14"/>
        <v>85561377.010000005</v>
      </c>
      <c r="U29" s="17">
        <v>3859058</v>
      </c>
      <c r="V29" s="17">
        <v>3660236</v>
      </c>
      <c r="W29" s="17">
        <v>104410483</v>
      </c>
      <c r="X29" s="17">
        <v>70114706</v>
      </c>
      <c r="Y29" s="20" t="s">
        <v>30</v>
      </c>
    </row>
    <row r="30" spans="1:38">
      <c r="A30" s="39"/>
      <c r="B30" s="29"/>
      <c r="C30" s="30"/>
      <c r="D30" s="43"/>
      <c r="E30" s="31"/>
      <c r="F30" s="32"/>
      <c r="G30" s="33"/>
      <c r="H30" s="33"/>
      <c r="I30" s="31"/>
      <c r="J30" s="31"/>
      <c r="K30" s="60"/>
      <c r="L30" s="60"/>
      <c r="M30" s="60"/>
      <c r="N30" s="60"/>
      <c r="O30" s="42"/>
      <c r="P30" s="44"/>
      <c r="Q30" s="45"/>
      <c r="R30" s="46"/>
      <c r="S30" s="46"/>
      <c r="T30" s="46"/>
      <c r="U30" s="46"/>
      <c r="V30" s="46"/>
      <c r="W30" s="46"/>
      <c r="X30" s="46"/>
      <c r="Y30" s="47"/>
    </row>
    <row r="31" spans="1:38" ht="15" customHeight="1">
      <c r="A31" s="3"/>
      <c r="B31" s="79" t="s">
        <v>14</v>
      </c>
      <c r="C31" s="79"/>
      <c r="D31" s="79"/>
      <c r="E31" s="79"/>
      <c r="F31" s="79"/>
      <c r="G31" s="79"/>
      <c r="H31" s="79"/>
      <c r="I31" s="79"/>
      <c r="J31" s="79"/>
      <c r="K31" s="22"/>
      <c r="L31" s="22"/>
      <c r="M31" s="22"/>
      <c r="N31" s="22"/>
      <c r="O31" s="2"/>
      <c r="P31" s="11">
        <f>P10</f>
        <v>4125399007</v>
      </c>
      <c r="Q31" s="19">
        <f>Q10</f>
        <v>720250055.08999991</v>
      </c>
      <c r="R31" s="19">
        <f>R10</f>
        <v>1522887118.0799999</v>
      </c>
      <c r="S31" s="19">
        <f>S10</f>
        <v>948923413.66000009</v>
      </c>
      <c r="T31" s="19">
        <f>T10</f>
        <v>933315420.16999996</v>
      </c>
      <c r="U31" s="19">
        <f t="shared" ref="U31:X31" si="15">U10</f>
        <v>705643160</v>
      </c>
      <c r="V31" s="19">
        <f t="shared" si="15"/>
        <v>895428110</v>
      </c>
      <c r="W31" s="19">
        <f t="shared" si="15"/>
        <v>901115709</v>
      </c>
      <c r="X31" s="19">
        <f t="shared" si="15"/>
        <v>1462319960</v>
      </c>
      <c r="Y31" s="3"/>
    </row>
    <row r="32" spans="1:38" ht="61.5" customHeight="1">
      <c r="A32" s="68">
        <v>2</v>
      </c>
      <c r="B32" s="69" t="s">
        <v>32</v>
      </c>
      <c r="C32" s="68">
        <v>2</v>
      </c>
      <c r="D32" s="69" t="s">
        <v>35</v>
      </c>
      <c r="E32" s="58" t="s">
        <v>23</v>
      </c>
      <c r="F32" s="62">
        <v>85</v>
      </c>
      <c r="G32" s="63"/>
      <c r="H32" s="63"/>
      <c r="I32" s="58"/>
      <c r="J32" s="58">
        <v>85</v>
      </c>
      <c r="K32" s="58"/>
      <c r="L32" s="58"/>
      <c r="M32" s="58"/>
      <c r="N32" s="62">
        <v>85</v>
      </c>
      <c r="O32" s="29" t="s">
        <v>22</v>
      </c>
      <c r="P32" s="53">
        <f>P33</f>
        <v>1310510000</v>
      </c>
      <c r="Q32" s="53">
        <f>Q33</f>
        <v>117945900</v>
      </c>
      <c r="R32" s="53">
        <f>R33</f>
        <v>314522400</v>
      </c>
      <c r="S32" s="53">
        <f>S33</f>
        <v>117945900</v>
      </c>
      <c r="T32" s="53">
        <f>T33</f>
        <v>760095800</v>
      </c>
      <c r="U32" s="53">
        <f t="shared" ref="U32:X32" si="16">U33</f>
        <v>118544000</v>
      </c>
      <c r="V32" s="53">
        <f t="shared" si="16"/>
        <v>212950000</v>
      </c>
      <c r="W32" s="53">
        <f t="shared" si="16"/>
        <v>190564000</v>
      </c>
      <c r="X32" s="53">
        <f t="shared" si="16"/>
        <v>788452000</v>
      </c>
      <c r="Y32" s="37" t="s">
        <v>24</v>
      </c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</row>
    <row r="33" spans="1:38" ht="61.5" customHeight="1">
      <c r="A33" s="15"/>
      <c r="B33" s="41"/>
      <c r="C33" s="50"/>
      <c r="D33" s="41"/>
      <c r="E33" s="59"/>
      <c r="F33" s="64"/>
      <c r="G33" s="65"/>
      <c r="H33" s="65"/>
      <c r="I33" s="59"/>
      <c r="J33" s="59"/>
      <c r="K33" s="59"/>
      <c r="L33" s="59"/>
      <c r="M33" s="59"/>
      <c r="N33" s="59"/>
      <c r="O33" s="29" t="s">
        <v>33</v>
      </c>
      <c r="P33" s="53">
        <v>1310510000</v>
      </c>
      <c r="Q33" s="54">
        <f>P33*9/100</f>
        <v>117945900</v>
      </c>
      <c r="R33" s="55">
        <f>P33*24/100</f>
        <v>314522400</v>
      </c>
      <c r="S33" s="54">
        <f>P33*9/100</f>
        <v>117945900</v>
      </c>
      <c r="T33" s="54">
        <f>P33*58/100</f>
        <v>760095800</v>
      </c>
      <c r="U33" s="54">
        <f>SUM(U34:U36)</f>
        <v>118544000</v>
      </c>
      <c r="V33" s="54">
        <f t="shared" ref="V33:X33" si="17">SUM(V34:V36)</f>
        <v>212950000</v>
      </c>
      <c r="W33" s="54">
        <f t="shared" si="17"/>
        <v>190564000</v>
      </c>
      <c r="X33" s="54">
        <f t="shared" si="17"/>
        <v>788452000</v>
      </c>
      <c r="Y33" s="37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</row>
    <row r="34" spans="1:38" ht="61.5" customHeight="1">
      <c r="A34" s="15"/>
      <c r="B34" s="41"/>
      <c r="C34" s="50"/>
      <c r="D34" s="41"/>
      <c r="E34" s="59"/>
      <c r="F34" s="64"/>
      <c r="G34" s="65"/>
      <c r="H34" s="65"/>
      <c r="I34" s="59"/>
      <c r="J34" s="59"/>
      <c r="K34" s="59"/>
      <c r="L34" s="59"/>
      <c r="M34" s="59"/>
      <c r="N34" s="59"/>
      <c r="O34" s="52" t="s">
        <v>52</v>
      </c>
      <c r="P34" s="27">
        <v>0</v>
      </c>
      <c r="Q34" s="56">
        <v>0</v>
      </c>
      <c r="R34" s="57">
        <v>0</v>
      </c>
      <c r="S34" s="56">
        <v>0</v>
      </c>
      <c r="T34" s="56">
        <v>0</v>
      </c>
      <c r="U34" s="56">
        <v>0</v>
      </c>
      <c r="V34" s="56">
        <v>0</v>
      </c>
      <c r="W34" s="56">
        <v>0</v>
      </c>
      <c r="X34" s="56">
        <v>0</v>
      </c>
      <c r="Y34" s="20" t="s">
        <v>53</v>
      </c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</row>
    <row r="35" spans="1:38" ht="61.5" customHeight="1">
      <c r="A35" s="15"/>
      <c r="B35" s="41"/>
      <c r="C35" s="50"/>
      <c r="D35" s="41"/>
      <c r="E35" s="59"/>
      <c r="F35" s="64"/>
      <c r="G35" s="65"/>
      <c r="H35" s="65"/>
      <c r="I35" s="59"/>
      <c r="J35" s="59"/>
      <c r="K35" s="59"/>
      <c r="L35" s="59"/>
      <c r="M35" s="59"/>
      <c r="N35" s="59"/>
      <c r="O35" s="52" t="s">
        <v>54</v>
      </c>
      <c r="P35" s="27">
        <v>375000000</v>
      </c>
      <c r="Q35" s="56">
        <f>P35*9/100</f>
        <v>33750000</v>
      </c>
      <c r="R35" s="57">
        <f>P35*24/100</f>
        <v>90000000</v>
      </c>
      <c r="S35" s="56">
        <f>P35*9/100</f>
        <v>33750000</v>
      </c>
      <c r="T35" s="56">
        <f>P35*58/100</f>
        <v>217500000</v>
      </c>
      <c r="U35" s="56">
        <v>0</v>
      </c>
      <c r="V35" s="56">
        <v>25000000</v>
      </c>
      <c r="W35" s="56">
        <v>0</v>
      </c>
      <c r="X35" s="56">
        <v>350000000</v>
      </c>
      <c r="Y35" s="20" t="s">
        <v>24</v>
      </c>
      <c r="AA35" s="12"/>
      <c r="AB35" s="12"/>
      <c r="AC35" s="12"/>
      <c r="AD35" s="12"/>
      <c r="AE35" s="12"/>
      <c r="AF35" s="12"/>
      <c r="AG35" s="12"/>
      <c r="AH35" s="12"/>
      <c r="AI35" s="12"/>
      <c r="AJ35" s="12"/>
      <c r="AK35" s="12"/>
      <c r="AL35" s="12"/>
    </row>
    <row r="36" spans="1:38" ht="61.5" customHeight="1">
      <c r="A36" s="16"/>
      <c r="B36" s="42"/>
      <c r="C36" s="61"/>
      <c r="D36" s="42"/>
      <c r="E36" s="60"/>
      <c r="F36" s="66"/>
      <c r="G36" s="67"/>
      <c r="H36" s="67"/>
      <c r="I36" s="60"/>
      <c r="J36" s="60"/>
      <c r="K36" s="60"/>
      <c r="L36" s="60"/>
      <c r="M36" s="60"/>
      <c r="N36" s="60"/>
      <c r="O36" s="52" t="s">
        <v>55</v>
      </c>
      <c r="P36" s="27">
        <v>935510000</v>
      </c>
      <c r="Q36" s="56">
        <f>P36*9/100</f>
        <v>84195900</v>
      </c>
      <c r="R36" s="57">
        <f>P36*24/100</f>
        <v>224522400</v>
      </c>
      <c r="S36" s="56">
        <f>P36*9/100</f>
        <v>84195900</v>
      </c>
      <c r="T36" s="56">
        <f>P36*58/100</f>
        <v>542595800</v>
      </c>
      <c r="U36" s="56">
        <v>118544000</v>
      </c>
      <c r="V36" s="56">
        <v>187950000</v>
      </c>
      <c r="W36" s="56">
        <v>190564000</v>
      </c>
      <c r="X36" s="56">
        <v>438452000</v>
      </c>
      <c r="Y36" s="20" t="s">
        <v>30</v>
      </c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</row>
    <row r="37" spans="1:38" ht="18.75" customHeight="1">
      <c r="A37" s="10"/>
      <c r="B37" s="29"/>
      <c r="C37" s="30"/>
      <c r="D37" s="29"/>
      <c r="E37" s="31"/>
      <c r="F37" s="32"/>
      <c r="G37" s="33"/>
      <c r="H37" s="33"/>
      <c r="I37" s="31"/>
      <c r="J37" s="31"/>
      <c r="K37" s="31"/>
      <c r="L37" s="31"/>
      <c r="M37" s="31"/>
      <c r="N37" s="31"/>
      <c r="O37" s="29"/>
      <c r="P37" s="34"/>
      <c r="Q37" s="35"/>
      <c r="R37" s="36"/>
      <c r="S37" s="35"/>
      <c r="T37" s="35"/>
      <c r="U37" s="35"/>
      <c r="V37" s="35"/>
      <c r="W37" s="35"/>
      <c r="X37" s="35"/>
      <c r="Y37" s="37"/>
      <c r="AA37" s="12"/>
      <c r="AB37" s="12"/>
      <c r="AC37" s="12"/>
      <c r="AD37" s="12"/>
      <c r="AE37" s="12"/>
      <c r="AF37" s="12"/>
      <c r="AG37" s="12"/>
      <c r="AH37" s="12"/>
      <c r="AI37" s="12"/>
      <c r="AJ37" s="12"/>
      <c r="AK37" s="12"/>
      <c r="AL37" s="12"/>
    </row>
    <row r="38" spans="1:38">
      <c r="A38" s="75" t="s">
        <v>15</v>
      </c>
      <c r="B38" s="84"/>
      <c r="C38" s="84"/>
      <c r="D38" s="84"/>
      <c r="E38" s="84"/>
      <c r="F38" s="84"/>
      <c r="G38" s="84"/>
      <c r="H38" s="84"/>
      <c r="I38" s="84"/>
      <c r="J38" s="84"/>
      <c r="K38" s="24"/>
      <c r="L38" s="24"/>
      <c r="M38" s="24"/>
      <c r="N38" s="24"/>
      <c r="O38" s="3">
        <v>0</v>
      </c>
      <c r="P38" s="28">
        <f>P32</f>
        <v>1310510000</v>
      </c>
      <c r="Q38" s="11">
        <f>Q32</f>
        <v>117945900</v>
      </c>
      <c r="R38" s="11">
        <f>R32</f>
        <v>314522400</v>
      </c>
      <c r="S38" s="11">
        <f>S32</f>
        <v>117945900</v>
      </c>
      <c r="T38" s="11">
        <f>T32</f>
        <v>760095800</v>
      </c>
      <c r="U38" s="11">
        <f t="shared" ref="U38:X38" si="18">U32</f>
        <v>118544000</v>
      </c>
      <c r="V38" s="11">
        <f t="shared" si="18"/>
        <v>212950000</v>
      </c>
      <c r="W38" s="11">
        <f t="shared" si="18"/>
        <v>190564000</v>
      </c>
      <c r="X38" s="11">
        <f t="shared" si="18"/>
        <v>788452000</v>
      </c>
      <c r="Y38" s="3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</row>
    <row r="39" spans="1:38">
      <c r="A39" s="75" t="s">
        <v>21</v>
      </c>
      <c r="B39" s="75"/>
      <c r="C39" s="75"/>
      <c r="D39" s="75"/>
      <c r="E39" s="75"/>
      <c r="F39" s="75"/>
      <c r="G39" s="75"/>
      <c r="H39" s="75"/>
      <c r="I39" s="75"/>
      <c r="J39" s="75"/>
      <c r="K39" s="23"/>
      <c r="L39" s="23"/>
      <c r="M39" s="23"/>
      <c r="N39" s="23"/>
      <c r="O39" s="3"/>
      <c r="P39" s="11">
        <f>P38+P31</f>
        <v>5435909007</v>
      </c>
      <c r="Q39" s="11">
        <f t="shared" ref="Q39" si="19">Q38+Q31</f>
        <v>838195955.08999991</v>
      </c>
      <c r="R39" s="11">
        <f>R38+R31</f>
        <v>1837409518.0799999</v>
      </c>
      <c r="S39" s="11">
        <f>S38+S31</f>
        <v>1066869313.6600001</v>
      </c>
      <c r="T39" s="11">
        <f>T38+T31</f>
        <v>1693411220.1700001</v>
      </c>
      <c r="U39" s="11">
        <f t="shared" ref="U39:X39" si="20">U38+U31</f>
        <v>824187160</v>
      </c>
      <c r="V39" s="11">
        <f t="shared" si="20"/>
        <v>1108378110</v>
      </c>
      <c r="W39" s="11">
        <f t="shared" si="20"/>
        <v>1091679709</v>
      </c>
      <c r="X39" s="11">
        <f t="shared" si="20"/>
        <v>2250771960</v>
      </c>
      <c r="Y39" s="3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</row>
    <row r="40" spans="1:38"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</row>
    <row r="41" spans="1:38"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</row>
    <row r="42" spans="1:38">
      <c r="R42" s="74" t="s">
        <v>58</v>
      </c>
      <c r="S42" s="74"/>
      <c r="T42" s="74"/>
      <c r="U42" s="25"/>
      <c r="V42" s="25"/>
      <c r="W42" s="25"/>
      <c r="X42" s="73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</row>
    <row r="43" spans="1:38">
      <c r="R43" s="74" t="s">
        <v>1</v>
      </c>
      <c r="S43" s="74"/>
      <c r="T43" s="74"/>
      <c r="U43" s="25"/>
      <c r="V43" s="25"/>
      <c r="W43" s="25"/>
      <c r="X43" s="25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</row>
    <row r="44" spans="1:38">
      <c r="R44" s="74" t="s">
        <v>0</v>
      </c>
      <c r="S44" s="74"/>
      <c r="T44" s="74"/>
      <c r="U44" s="25"/>
      <c r="V44" s="25"/>
      <c r="W44" s="25"/>
      <c r="X44" s="25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</row>
    <row r="45" spans="1:38">
      <c r="R45" s="74"/>
      <c r="S45" s="74"/>
      <c r="T45" s="74"/>
      <c r="U45" s="25"/>
      <c r="V45" s="25"/>
      <c r="W45" s="25"/>
      <c r="X45" s="25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</row>
    <row r="46" spans="1:38">
      <c r="H46" s="14"/>
      <c r="R46" s="13"/>
      <c r="S46" s="13"/>
      <c r="T46" s="13"/>
      <c r="U46" s="25"/>
      <c r="V46" s="25"/>
      <c r="W46" s="25"/>
      <c r="X46" s="25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</row>
    <row r="47" spans="1:38">
      <c r="R47" s="13"/>
      <c r="S47" s="13"/>
      <c r="T47" s="13"/>
      <c r="U47" s="25"/>
      <c r="V47" s="25"/>
      <c r="W47" s="25"/>
      <c r="X47" s="25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</row>
    <row r="48" spans="1:38">
      <c r="P48" s="1"/>
      <c r="Q48" s="1"/>
      <c r="R48" s="1"/>
      <c r="S48" s="1"/>
      <c r="T48" s="1"/>
      <c r="U48" s="1"/>
      <c r="V48" s="1"/>
      <c r="W48" s="1"/>
      <c r="X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</row>
    <row r="49" spans="16:38">
      <c r="P49" s="1"/>
      <c r="Q49" s="1"/>
      <c r="R49" s="76" t="s">
        <v>17</v>
      </c>
      <c r="S49" s="76"/>
      <c r="T49" s="76"/>
      <c r="U49" s="26"/>
      <c r="V49" s="26"/>
      <c r="W49" s="26"/>
      <c r="X49" s="26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</row>
    <row r="50" spans="16:38">
      <c r="P50" s="1"/>
      <c r="Q50" s="1"/>
      <c r="R50" s="74" t="s">
        <v>60</v>
      </c>
      <c r="S50" s="74"/>
      <c r="T50" s="74"/>
      <c r="U50" s="25"/>
      <c r="V50" s="25"/>
      <c r="W50" s="25"/>
      <c r="X50" s="25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</row>
    <row r="51" spans="16:38">
      <c r="P51" s="1"/>
      <c r="Q51" s="1"/>
      <c r="R51" s="74" t="s">
        <v>18</v>
      </c>
      <c r="S51" s="74"/>
      <c r="T51" s="74"/>
      <c r="U51" s="25"/>
      <c r="V51" s="25"/>
      <c r="W51" s="25"/>
      <c r="X51" s="25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</row>
  </sheetData>
  <mergeCells count="31">
    <mergeCell ref="B31:J31"/>
    <mergeCell ref="C5:N5"/>
    <mergeCell ref="K6:N7"/>
    <mergeCell ref="Q6:T7"/>
    <mergeCell ref="A38:J38"/>
    <mergeCell ref="D10:D14"/>
    <mergeCell ref="C10:C14"/>
    <mergeCell ref="A10:A14"/>
    <mergeCell ref="B10:B14"/>
    <mergeCell ref="C9:D9"/>
    <mergeCell ref="A2:Y2"/>
    <mergeCell ref="A5:A8"/>
    <mergeCell ref="B5:B8"/>
    <mergeCell ref="O5:O8"/>
    <mergeCell ref="P5:T5"/>
    <mergeCell ref="Y5:Y8"/>
    <mergeCell ref="C6:D8"/>
    <mergeCell ref="E6:E8"/>
    <mergeCell ref="F6:F8"/>
    <mergeCell ref="G6:J7"/>
    <mergeCell ref="P6:P8"/>
    <mergeCell ref="U5:X5"/>
    <mergeCell ref="U6:X7"/>
    <mergeCell ref="R50:T50"/>
    <mergeCell ref="R51:T51"/>
    <mergeCell ref="A39:J39"/>
    <mergeCell ref="R42:T42"/>
    <mergeCell ref="R43:T43"/>
    <mergeCell ref="R44:T44"/>
    <mergeCell ref="R45:T45"/>
    <mergeCell ref="R49:T49"/>
  </mergeCells>
  <printOptions horizontalCentered="1"/>
  <pageMargins left="0.19685039370078741" right="0.62992125984251968" top="0.70866141732283472" bottom="0.82677165354330717" header="0.31496062992125984" footer="0.31496062992125984"/>
  <pageSetup paperSize="258" scale="50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Capaian Rencana Aksi 2022</vt:lpstr>
      <vt:lpstr>'Capaian Rencana Aksi 2022'!Print_Area</vt:lpstr>
      <vt:lpstr>'Capaian Rencana Aksi 2022'!Print_Titles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penghubung ntb</cp:lastModifiedBy>
  <cp:lastPrinted>2022-01-14T09:55:40Z</cp:lastPrinted>
  <dcterms:created xsi:type="dcterms:W3CDTF">2019-02-18T23:07:53Z</dcterms:created>
  <dcterms:modified xsi:type="dcterms:W3CDTF">2023-01-27T06:05:22Z</dcterms:modified>
</cp:coreProperties>
</file>